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145" windowWidth="15120" windowHeight="5970" firstSheet="1" activeTab="1"/>
  </bookViews>
  <sheets>
    <sheet name="свод 2012" sheetId="2" state="hidden" r:id="rId1"/>
    <sheet name="пр3" sheetId="19" r:id="rId2"/>
    <sheet name="пр4" sheetId="21" r:id="rId3"/>
    <sheet name="гр.6" sheetId="48" state="hidden" r:id="rId4"/>
    <sheet name="Гр. 7" sheetId="37" state="hidden" r:id="rId5"/>
    <sheet name="графа 9" sheetId="35" state="hidden" r:id="rId6"/>
    <sheet name="графа9" sheetId="45" state="hidden" r:id="rId7"/>
    <sheet name="графа 13" sheetId="46" state="hidden" r:id="rId8"/>
    <sheet name="раздел 1" sheetId="8" state="hidden" r:id="rId9"/>
    <sheet name="раздел 03" sheetId="9" state="hidden" r:id="rId10"/>
    <sheet name="раздел 04" sheetId="10" state="hidden" r:id="rId11"/>
    <sheet name="раздел 05" sheetId="11" state="hidden" r:id="rId12"/>
    <sheet name="подраздел 07" sheetId="12" state="hidden" r:id="rId13"/>
    <sheet name="раздел о8" sheetId="13" state="hidden" r:id="rId14"/>
    <sheet name="раздел 09" sheetId="14" state="hidden" r:id="rId15"/>
    <sheet name="раздел 10" sheetId="15" state="hidden" r:id="rId16"/>
    <sheet name="раздел 12,13" sheetId="17" state="hidden" r:id="rId17"/>
    <sheet name="гр 8" sheetId="29" state="hidden" r:id="rId18"/>
    <sheet name="Лист3" sheetId="31" state="hidden" r:id="rId19"/>
    <sheet name="гр13" sheetId="30" state="hidden" r:id="rId20"/>
    <sheet name="гр.8" sheetId="51" state="hidden" r:id="rId21"/>
    <sheet name="гр.9" sheetId="47" state="hidden" r:id="rId22"/>
    <sheet name="гр.10" sheetId="34" state="hidden" r:id="rId23"/>
    <sheet name="гр.11" sheetId="32" state="hidden" r:id="rId24"/>
  </sheets>
  <externalReferences>
    <externalReference r:id="rId25"/>
    <externalReference r:id="rId26"/>
    <externalReference r:id="rId27"/>
    <externalReference r:id="rId28"/>
  </externalReferences>
  <definedNames>
    <definedName name="_xlnm.Print_Titles" localSheetId="4">'Гр. 7'!$5:$5</definedName>
    <definedName name="_xlnm.Print_Titles" localSheetId="3">гр.6!$4:$5</definedName>
    <definedName name="_xlnm.Print_Titles" localSheetId="2">пр4!$7:$9</definedName>
    <definedName name="_xlnm.Print_Titles" localSheetId="0">'свод 2012'!$4:$7</definedName>
    <definedName name="_xlnm.Print_Area" localSheetId="3">гр.6!$A$2:$D$59</definedName>
    <definedName name="_xlnm.Print_Area" localSheetId="20">гр.8!$A$2:$E$19</definedName>
    <definedName name="_xlnm.Print_Area" localSheetId="2">пр4!$A$1:$J$922</definedName>
    <definedName name="_xlnm.Print_Area" localSheetId="0">'свод 2012'!$A$1:$W$600</definedName>
  </definedNames>
  <calcPr calcId="145621"/>
</workbook>
</file>

<file path=xl/calcChain.xml><?xml version="1.0" encoding="utf-8"?>
<calcChain xmlns="http://schemas.openxmlformats.org/spreadsheetml/2006/main">
  <c r="V508" i="2" l="1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4" i="2"/>
  <c r="V355" i="2"/>
  <c r="V356" i="2"/>
  <c r="V357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8" i="2"/>
  <c r="T158" i="2"/>
  <c r="W158" i="2"/>
  <c r="U158" i="2" l="1"/>
  <c r="K323" i="2"/>
  <c r="L323" i="2"/>
  <c r="K507" i="2"/>
  <c r="L507" i="2"/>
  <c r="W568" i="2" l="1"/>
  <c r="P29" i="2"/>
  <c r="P567" i="2"/>
  <c r="P556" i="2" s="1"/>
  <c r="I769" i="21" l="1"/>
  <c r="I780" i="21"/>
  <c r="J782" i="21"/>
  <c r="I782" i="21"/>
  <c r="H782" i="21" s="1"/>
  <c r="H783" i="21"/>
  <c r="H784" i="21"/>
  <c r="H775" i="21"/>
  <c r="I774" i="21"/>
  <c r="H774" i="21" s="1"/>
  <c r="J769" i="21"/>
  <c r="H770" i="21"/>
  <c r="H771" i="21"/>
  <c r="I702" i="21"/>
  <c r="H758" i="21"/>
  <c r="I757" i="21"/>
  <c r="J221" i="2"/>
  <c r="J708" i="21"/>
  <c r="H708" i="21" s="1"/>
  <c r="I708" i="21"/>
  <c r="H705" i="21"/>
  <c r="H706" i="21"/>
  <c r="H707" i="21"/>
  <c r="H709" i="21"/>
  <c r="H710" i="21"/>
  <c r="J711" i="21"/>
  <c r="I711" i="21"/>
  <c r="H712" i="21"/>
  <c r="J565" i="21"/>
  <c r="I565" i="21"/>
  <c r="H565" i="21" s="1"/>
  <c r="H566" i="21"/>
  <c r="I492" i="21"/>
  <c r="J444" i="21"/>
  <c r="I444" i="21"/>
  <c r="H444" i="21" s="1"/>
  <c r="H445" i="21"/>
  <c r="H410" i="21"/>
  <c r="J409" i="21"/>
  <c r="I409" i="21"/>
  <c r="J402" i="21"/>
  <c r="I402" i="21"/>
  <c r="H402" i="21" s="1"/>
  <c r="H403" i="21"/>
  <c r="H397" i="21"/>
  <c r="J396" i="21"/>
  <c r="I396" i="21"/>
  <c r="H381" i="21"/>
  <c r="H379" i="21"/>
  <c r="I380" i="21"/>
  <c r="H380" i="21" s="1"/>
  <c r="I361" i="21"/>
  <c r="I359" i="21"/>
  <c r="H347" i="21"/>
  <c r="H346" i="21" s="1"/>
  <c r="I346" i="21"/>
  <c r="J346" i="21"/>
  <c r="H661" i="21"/>
  <c r="J367" i="21"/>
  <c r="H367" i="21" s="1"/>
  <c r="H370" i="21"/>
  <c r="J302" i="21"/>
  <c r="I302" i="21"/>
  <c r="H303" i="21"/>
  <c r="H304" i="21"/>
  <c r="H295" i="21"/>
  <c r="I294" i="21"/>
  <c r="H294" i="21"/>
  <c r="I292" i="21"/>
  <c r="H292" i="21" s="1"/>
  <c r="I300" i="21"/>
  <c r="H300" i="21" s="1"/>
  <c r="I298" i="21"/>
  <c r="H298" i="21" s="1"/>
  <c r="J246" i="21"/>
  <c r="I246" i="21"/>
  <c r="H246" i="21" s="1"/>
  <c r="H247" i="21"/>
  <c r="H245" i="21"/>
  <c r="I21" i="21"/>
  <c r="H22" i="21"/>
  <c r="I43" i="21"/>
  <c r="H44" i="21"/>
  <c r="H888" i="21"/>
  <c r="J887" i="21"/>
  <c r="I887" i="21"/>
  <c r="H887" i="21" s="1"/>
  <c r="H886" i="21"/>
  <c r="J885" i="21"/>
  <c r="I885" i="21"/>
  <c r="H881" i="21"/>
  <c r="J872" i="21"/>
  <c r="I872" i="21"/>
  <c r="H873" i="21"/>
  <c r="J869" i="21"/>
  <c r="I869" i="21"/>
  <c r="H870" i="21"/>
  <c r="H871" i="21"/>
  <c r="I701" i="21" l="1"/>
  <c r="I779" i="21"/>
  <c r="H711" i="21"/>
  <c r="I768" i="21"/>
  <c r="H769" i="21"/>
  <c r="H885" i="21"/>
  <c r="H872" i="21"/>
  <c r="I358" i="21"/>
  <c r="H396" i="21"/>
  <c r="H409" i="21"/>
  <c r="J884" i="21"/>
  <c r="J883" i="21" s="1"/>
  <c r="H302" i="21"/>
  <c r="I884" i="21"/>
  <c r="H869" i="21"/>
  <c r="J892" i="21"/>
  <c r="I892" i="21"/>
  <c r="J897" i="21"/>
  <c r="I897" i="21"/>
  <c r="H897" i="21" s="1"/>
  <c r="H895" i="21"/>
  <c r="H896" i="21"/>
  <c r="H898" i="21"/>
  <c r="H894" i="21"/>
  <c r="H162" i="21"/>
  <c r="J160" i="21"/>
  <c r="H165" i="21"/>
  <c r="J164" i="21"/>
  <c r="I249" i="21"/>
  <c r="H267" i="21"/>
  <c r="J266" i="21"/>
  <c r="J475" i="21"/>
  <c r="H476" i="21"/>
  <c r="H543" i="21"/>
  <c r="I918" i="21"/>
  <c r="I917" i="21" s="1"/>
  <c r="H919" i="21"/>
  <c r="H920" i="21"/>
  <c r="H884" i="21" l="1"/>
  <c r="I883" i="21"/>
  <c r="H883" i="21" s="1"/>
  <c r="I891" i="21"/>
  <c r="W10" i="2" l="1"/>
  <c r="W12" i="2"/>
  <c r="W13" i="2"/>
  <c r="W14" i="2"/>
  <c r="W16" i="2"/>
  <c r="W18" i="2"/>
  <c r="W20" i="2"/>
  <c r="W21" i="2"/>
  <c r="W22" i="2"/>
  <c r="W24" i="2"/>
  <c r="W25" i="2"/>
  <c r="W26" i="2"/>
  <c r="W28" i="2"/>
  <c r="W30" i="2"/>
  <c r="W31" i="2"/>
  <c r="W32" i="2"/>
  <c r="W33" i="2"/>
  <c r="W34" i="2"/>
  <c r="W35" i="2"/>
  <c r="W36" i="2"/>
  <c r="W37" i="2"/>
  <c r="W38" i="2"/>
  <c r="W39" i="2"/>
  <c r="W40" i="2"/>
  <c r="W41" i="2"/>
  <c r="W44" i="2"/>
  <c r="W45" i="2"/>
  <c r="W46" i="2"/>
  <c r="W47" i="2"/>
  <c r="W48" i="2"/>
  <c r="W49" i="2"/>
  <c r="W50" i="2"/>
  <c r="W51" i="2"/>
  <c r="W52" i="2"/>
  <c r="W53" i="2"/>
  <c r="W54" i="2"/>
  <c r="W56" i="2"/>
  <c r="W58" i="2"/>
  <c r="W59" i="2"/>
  <c r="W60" i="2"/>
  <c r="W62" i="2"/>
  <c r="W63" i="2"/>
  <c r="W64" i="2"/>
  <c r="W65" i="2"/>
  <c r="W66" i="2"/>
  <c r="W68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10" i="2"/>
  <c r="W111" i="2"/>
  <c r="W113" i="2"/>
  <c r="W115" i="2"/>
  <c r="W116" i="2"/>
  <c r="W117" i="2"/>
  <c r="W118" i="2"/>
  <c r="W119" i="2"/>
  <c r="W121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7" i="2"/>
  <c r="W138" i="2"/>
  <c r="W139" i="2"/>
  <c r="W140" i="2"/>
  <c r="W141" i="2"/>
  <c r="W142" i="2"/>
  <c r="W143" i="2"/>
  <c r="W144" i="2"/>
  <c r="W145" i="2"/>
  <c r="W147" i="2"/>
  <c r="W148" i="2"/>
  <c r="W149" i="2"/>
  <c r="W150" i="2"/>
  <c r="W151" i="2"/>
  <c r="W152" i="2"/>
  <c r="W153" i="2"/>
  <c r="W154" i="2"/>
  <c r="W155" i="2"/>
  <c r="W156" i="2"/>
  <c r="W157" i="2"/>
  <c r="W159" i="2"/>
  <c r="W161" i="2"/>
  <c r="W162" i="2"/>
  <c r="W163" i="2"/>
  <c r="W164" i="2"/>
  <c r="W165" i="2"/>
  <c r="W168" i="2"/>
  <c r="W169" i="2"/>
  <c r="W170" i="2"/>
  <c r="W171" i="2"/>
  <c r="W172" i="2"/>
  <c r="W173" i="2"/>
  <c r="I321" i="21"/>
  <c r="W174" i="2"/>
  <c r="W175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2" i="2"/>
  <c r="W193" i="2"/>
  <c r="W195" i="2"/>
  <c r="W196" i="2"/>
  <c r="W197" i="2"/>
  <c r="W198" i="2"/>
  <c r="W199" i="2"/>
  <c r="W200" i="2"/>
  <c r="W201" i="2"/>
  <c r="W202" i="2"/>
  <c r="W203" i="2"/>
  <c r="W204" i="2"/>
  <c r="W205" i="2"/>
  <c r="W207" i="2"/>
  <c r="W208" i="2"/>
  <c r="W209" i="2"/>
  <c r="W210" i="2"/>
  <c r="W211" i="2"/>
  <c r="W212" i="2"/>
  <c r="W213" i="2"/>
  <c r="W215" i="2"/>
  <c r="W217" i="2"/>
  <c r="W218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8" i="2"/>
  <c r="W269" i="2"/>
  <c r="W270" i="2"/>
  <c r="W271" i="2"/>
  <c r="W272" i="2"/>
  <c r="W273" i="2"/>
  <c r="W274" i="2"/>
  <c r="W277" i="2"/>
  <c r="W278" i="2"/>
  <c r="W279" i="2"/>
  <c r="W280" i="2"/>
  <c r="W281" i="2"/>
  <c r="W282" i="2"/>
  <c r="W283" i="2"/>
  <c r="W284" i="2"/>
  <c r="W285" i="2"/>
  <c r="W286" i="2"/>
  <c r="W288" i="2"/>
  <c r="W289" i="2"/>
  <c r="W290" i="2"/>
  <c r="W291" i="2"/>
  <c r="W292" i="2"/>
  <c r="W294" i="2"/>
  <c r="W295" i="2"/>
  <c r="W296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2" i="2"/>
  <c r="W313" i="2"/>
  <c r="W314" i="2"/>
  <c r="W315" i="2"/>
  <c r="W316" i="2"/>
  <c r="W317" i="2"/>
  <c r="W318" i="2"/>
  <c r="W319" i="2"/>
  <c r="W320" i="2"/>
  <c r="W321" i="2"/>
  <c r="W322" i="2"/>
  <c r="W324" i="2"/>
  <c r="W325" i="2"/>
  <c r="W326" i="2"/>
  <c r="W327" i="2"/>
  <c r="W328" i="2"/>
  <c r="W329" i="2"/>
  <c r="W330" i="2"/>
  <c r="W331" i="2"/>
  <c r="W333" i="2"/>
  <c r="W334" i="2"/>
  <c r="W335" i="2"/>
  <c r="W337" i="2"/>
  <c r="W338" i="2"/>
  <c r="W339" i="2"/>
  <c r="W341" i="2"/>
  <c r="W342" i="2"/>
  <c r="W343" i="2"/>
  <c r="W344" i="2"/>
  <c r="W345" i="2"/>
  <c r="W346" i="2"/>
  <c r="W348" i="2"/>
  <c r="W349" i="2"/>
  <c r="W350" i="2"/>
  <c r="W351" i="2"/>
  <c r="W352" i="2"/>
  <c r="W354" i="2"/>
  <c r="W355" i="2"/>
  <c r="W356" i="2"/>
  <c r="W357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4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2" i="2"/>
  <c r="W423" i="2"/>
  <c r="W424" i="2"/>
  <c r="W426" i="2"/>
  <c r="W427" i="2"/>
  <c r="W428" i="2"/>
  <c r="W432" i="2"/>
  <c r="W433" i="2"/>
  <c r="W434" i="2"/>
  <c r="W435" i="2"/>
  <c r="W436" i="2"/>
  <c r="W437" i="2"/>
  <c r="W438" i="2"/>
  <c r="W439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2" i="2"/>
  <c r="W473" i="2"/>
  <c r="W474" i="2"/>
  <c r="W475" i="2"/>
  <c r="W476" i="2"/>
  <c r="W477" i="2"/>
  <c r="W478" i="2"/>
  <c r="W479" i="2"/>
  <c r="W483" i="2"/>
  <c r="W484" i="2"/>
  <c r="W485" i="2"/>
  <c r="W486" i="2"/>
  <c r="W487" i="2"/>
  <c r="W488" i="2"/>
  <c r="W489" i="2"/>
  <c r="W490" i="2"/>
  <c r="W492" i="2"/>
  <c r="W493" i="2"/>
  <c r="W494" i="2"/>
  <c r="W496" i="2"/>
  <c r="W497" i="2"/>
  <c r="W498" i="2"/>
  <c r="W499" i="2"/>
  <c r="W502" i="2"/>
  <c r="W503" i="2"/>
  <c r="W504" i="2"/>
  <c r="W506" i="2"/>
  <c r="W508" i="2"/>
  <c r="W511" i="2"/>
  <c r="W512" i="2"/>
  <c r="W514" i="2"/>
  <c r="W515" i="2"/>
  <c r="W517" i="2"/>
  <c r="W518" i="2"/>
  <c r="W519" i="2"/>
  <c r="W521" i="2"/>
  <c r="W522" i="2"/>
  <c r="W524" i="2"/>
  <c r="W525" i="2"/>
  <c r="W526" i="2"/>
  <c r="W527" i="2"/>
  <c r="W528" i="2"/>
  <c r="W529" i="2"/>
  <c r="W530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9" i="2"/>
  <c r="W550" i="2"/>
  <c r="W551" i="2"/>
  <c r="W552" i="2"/>
  <c r="W553" i="2"/>
  <c r="W555" i="2"/>
  <c r="W558" i="2"/>
  <c r="W560" i="2"/>
  <c r="W561" i="2"/>
  <c r="W563" i="2"/>
  <c r="W564" i="2"/>
  <c r="W565" i="2"/>
  <c r="W566" i="2"/>
  <c r="W569" i="2"/>
  <c r="J550" i="21" s="1"/>
  <c r="W570" i="2"/>
  <c r="W572" i="2"/>
  <c r="W573" i="2"/>
  <c r="W576" i="2"/>
  <c r="W577" i="2"/>
  <c r="W579" i="2"/>
  <c r="W581" i="2"/>
  <c r="I320" i="21" l="1"/>
  <c r="H320" i="21" s="1"/>
  <c r="H321" i="21"/>
  <c r="I319" i="21"/>
  <c r="C38" i="48"/>
  <c r="C46" i="48"/>
  <c r="C9" i="51" l="1"/>
  <c r="C8" i="51" s="1"/>
  <c r="C10" i="51"/>
  <c r="N395" i="2"/>
  <c r="C16" i="48" l="1"/>
  <c r="C15" i="48" s="1"/>
  <c r="C30" i="48"/>
  <c r="C45" i="48"/>
  <c r="C57" i="48"/>
  <c r="C56" i="48" s="1"/>
  <c r="C12" i="48"/>
  <c r="C11" i="48" s="1"/>
  <c r="C9" i="48"/>
  <c r="C8" i="48" s="1"/>
  <c r="C53" i="48"/>
  <c r="C52" i="48" s="1"/>
  <c r="C51" i="48" s="1"/>
  <c r="C41" i="48"/>
  <c r="C40" i="48" s="1"/>
  <c r="C34" i="48"/>
  <c r="C29" i="48" s="1"/>
  <c r="C14" i="48" l="1"/>
  <c r="C44" i="48"/>
  <c r="C59" i="48" s="1"/>
  <c r="G7" i="32"/>
  <c r="G6" i="32" s="1"/>
  <c r="G20" i="34"/>
  <c r="G7" i="34"/>
  <c r="G6" i="34" s="1"/>
  <c r="C23" i="47"/>
  <c r="C22" i="47" s="1"/>
  <c r="C21" i="47" s="1"/>
  <c r="D22" i="47"/>
  <c r="D21" i="47" s="1"/>
  <c r="E22" i="47"/>
  <c r="E21" i="47" s="1"/>
  <c r="F22" i="47"/>
  <c r="F21" i="47" s="1"/>
  <c r="G14" i="37"/>
  <c r="G12" i="37"/>
  <c r="G8" i="37"/>
  <c r="I348" i="21"/>
  <c r="J665" i="21" l="1"/>
  <c r="J664" i="21" s="1"/>
  <c r="I664" i="21"/>
  <c r="I663" i="21" s="1"/>
  <c r="H665" i="21"/>
  <c r="E38" i="19"/>
  <c r="R206" i="2"/>
  <c r="S206" i="2"/>
  <c r="J206" i="2"/>
  <c r="K206" i="2"/>
  <c r="L206" i="2"/>
  <c r="M206" i="2"/>
  <c r="N206" i="2"/>
  <c r="O206" i="2"/>
  <c r="P206" i="2"/>
  <c r="Q206" i="2"/>
  <c r="I206" i="2"/>
  <c r="W206" i="2" l="1"/>
  <c r="J663" i="21"/>
  <c r="J662" i="21" s="1"/>
  <c r="H664" i="21"/>
  <c r="I662" i="21"/>
  <c r="H662" i="21" s="1"/>
  <c r="H663" i="21"/>
  <c r="L220" i="2"/>
  <c r="N220" i="2"/>
  <c r="T147" i="2"/>
  <c r="T148" i="2"/>
  <c r="T149" i="2"/>
  <c r="T150" i="2"/>
  <c r="T151" i="2"/>
  <c r="T152" i="2"/>
  <c r="T153" i="2"/>
  <c r="T154" i="2"/>
  <c r="T155" i="2"/>
  <c r="T156" i="2"/>
  <c r="T157" i="2"/>
  <c r="T159" i="2"/>
  <c r="J146" i="2"/>
  <c r="K146" i="2"/>
  <c r="L146" i="2"/>
  <c r="M146" i="2"/>
  <c r="N146" i="2"/>
  <c r="O146" i="2"/>
  <c r="P146" i="2"/>
  <c r="Q146" i="2"/>
  <c r="R146" i="2"/>
  <c r="S146" i="2"/>
  <c r="I146" i="2"/>
  <c r="U150" i="2"/>
  <c r="U147" i="2"/>
  <c r="U148" i="2"/>
  <c r="U149" i="2"/>
  <c r="U151" i="2"/>
  <c r="U152" i="2"/>
  <c r="U153" i="2"/>
  <c r="U154" i="2"/>
  <c r="U155" i="2"/>
  <c r="U156" i="2"/>
  <c r="U157" i="2"/>
  <c r="U159" i="2"/>
  <c r="H146" i="2"/>
  <c r="G147" i="2"/>
  <c r="G146" i="2"/>
  <c r="I214" i="2"/>
  <c r="J214" i="2"/>
  <c r="K214" i="2"/>
  <c r="L214" i="2"/>
  <c r="M214" i="2"/>
  <c r="N214" i="2"/>
  <c r="O214" i="2"/>
  <c r="P214" i="2"/>
  <c r="Q214" i="2"/>
  <c r="H214" i="2"/>
  <c r="G214" i="2" l="1"/>
  <c r="W214" i="2"/>
  <c r="W146" i="2"/>
  <c r="P136" i="2"/>
  <c r="T146" i="2"/>
  <c r="U146" i="2"/>
  <c r="H206" i="2"/>
  <c r="E216" i="2"/>
  <c r="D216" i="2" s="1"/>
  <c r="F216" i="2"/>
  <c r="H216" i="2"/>
  <c r="I216" i="2"/>
  <c r="W216" i="2" s="1"/>
  <c r="T216" i="2"/>
  <c r="J875" i="21"/>
  <c r="J874" i="21" s="1"/>
  <c r="I875" i="21"/>
  <c r="I874" i="21" s="1"/>
  <c r="H876" i="21"/>
  <c r="H877" i="21"/>
  <c r="H868" i="21"/>
  <c r="J682" i="21"/>
  <c r="J681" i="21" s="1"/>
  <c r="J680" i="21" s="1"/>
  <c r="J679" i="21" s="1"/>
  <c r="G206" i="2" l="1"/>
  <c r="G216" i="2"/>
  <c r="U216" i="2"/>
  <c r="H875" i="21"/>
  <c r="H874" i="21"/>
  <c r="G25" i="34"/>
  <c r="G24" i="34" s="1"/>
  <c r="G23" i="34" s="1"/>
  <c r="I347" i="2" l="1"/>
  <c r="J347" i="2"/>
  <c r="K347" i="2"/>
  <c r="L347" i="2"/>
  <c r="M347" i="2"/>
  <c r="N347" i="2"/>
  <c r="O347" i="2"/>
  <c r="P347" i="2"/>
  <c r="Q347" i="2"/>
  <c r="H347" i="2"/>
  <c r="P482" i="2"/>
  <c r="Q482" i="2"/>
  <c r="R482" i="2"/>
  <c r="S482" i="2"/>
  <c r="S481" i="2" s="1"/>
  <c r="S480" i="2" s="1"/>
  <c r="C48" i="47"/>
  <c r="C45" i="47"/>
  <c r="C46" i="47"/>
  <c r="C44" i="47"/>
  <c r="G43" i="47"/>
  <c r="G47" i="47"/>
  <c r="D25" i="47"/>
  <c r="D24" i="47" s="1"/>
  <c r="E25" i="47"/>
  <c r="E24" i="47" s="1"/>
  <c r="F25" i="47"/>
  <c r="F24" i="47" s="1"/>
  <c r="D43" i="47"/>
  <c r="E43" i="47"/>
  <c r="F43" i="47"/>
  <c r="C43" i="47"/>
  <c r="D47" i="47"/>
  <c r="E47" i="47"/>
  <c r="F47" i="47"/>
  <c r="C47" i="47"/>
  <c r="D50" i="47"/>
  <c r="D49" i="47" s="1"/>
  <c r="E50" i="47"/>
  <c r="E49" i="47" s="1"/>
  <c r="F50" i="47"/>
  <c r="F49" i="47" s="1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51" i="47"/>
  <c r="C50" i="47" s="1"/>
  <c r="C49" i="47" s="1"/>
  <c r="C20" i="47"/>
  <c r="C19" i="47" s="1"/>
  <c r="C18" i="47" s="1"/>
  <c r="D19" i="47"/>
  <c r="E19" i="47"/>
  <c r="E18" i="47" s="1"/>
  <c r="F19" i="47"/>
  <c r="F18" i="47" s="1"/>
  <c r="D18" i="47"/>
  <c r="F42" i="47" l="1"/>
  <c r="D42" i="47"/>
  <c r="D52" i="47"/>
  <c r="E42" i="47"/>
  <c r="E52" i="47" s="1"/>
  <c r="G42" i="47"/>
  <c r="G52" i="47" s="1"/>
  <c r="W347" i="2"/>
  <c r="F52" i="47"/>
  <c r="C42" i="47"/>
  <c r="C25" i="47"/>
  <c r="C24" i="47" s="1"/>
  <c r="C52" i="47" s="1"/>
  <c r="K482" i="2"/>
  <c r="L482" i="2"/>
  <c r="M482" i="2"/>
  <c r="N482" i="2"/>
  <c r="O482" i="2"/>
  <c r="J501" i="2"/>
  <c r="K501" i="2"/>
  <c r="K500" i="2" s="1"/>
  <c r="L501" i="2"/>
  <c r="L500" i="2" s="1"/>
  <c r="M501" i="2"/>
  <c r="M500" i="2" s="1"/>
  <c r="N501" i="2"/>
  <c r="N500" i="2" s="1"/>
  <c r="O501" i="2"/>
  <c r="O500" i="2" s="1"/>
  <c r="I501" i="2"/>
  <c r="H276" i="2" l="1"/>
  <c r="H293" i="2"/>
  <c r="H297" i="2"/>
  <c r="H311" i="2"/>
  <c r="H336" i="2"/>
  <c r="H332" i="2"/>
  <c r="H323" i="2"/>
  <c r="H516" i="2" l="1"/>
  <c r="H471" i="2"/>
  <c r="H425" i="2"/>
  <c r="G396" i="2"/>
  <c r="H358" i="2"/>
  <c r="H160" i="2"/>
  <c r="G65" i="2" l="1"/>
  <c r="G172" i="2"/>
  <c r="I267" i="2"/>
  <c r="H267" i="2"/>
  <c r="G268" i="2"/>
  <c r="G269" i="2"/>
  <c r="G270" i="2"/>
  <c r="G271" i="2"/>
  <c r="G266" i="2"/>
  <c r="I395" i="2"/>
  <c r="W395" i="2" s="1"/>
  <c r="H395" i="2"/>
  <c r="G267" i="2" l="1"/>
  <c r="G474" i="2"/>
  <c r="G476" i="2"/>
  <c r="G486" i="2"/>
  <c r="G488" i="2"/>
  <c r="G518" i="2"/>
  <c r="G517" i="2"/>
  <c r="T476" i="2" l="1"/>
  <c r="T474" i="2"/>
  <c r="K471" i="2"/>
  <c r="J358" i="2"/>
  <c r="J353" i="2" l="1"/>
  <c r="U476" i="2"/>
  <c r="I767" i="21"/>
  <c r="T518" i="2" l="1"/>
  <c r="K311" i="2"/>
  <c r="P311" i="2"/>
  <c r="T171" i="2"/>
  <c r="T172" i="2"/>
  <c r="J752" i="21"/>
  <c r="I752" i="21"/>
  <c r="H753" i="21"/>
  <c r="H755" i="21"/>
  <c r="J754" i="21"/>
  <c r="I754" i="21"/>
  <c r="I751" i="21" s="1"/>
  <c r="I750" i="21" s="1"/>
  <c r="I311" i="2"/>
  <c r="W311" i="2" s="1"/>
  <c r="I390" i="21"/>
  <c r="H392" i="21"/>
  <c r="H391" i="21"/>
  <c r="L336" i="2"/>
  <c r="L275" i="2" s="1"/>
  <c r="L219" i="2" s="1"/>
  <c r="U474" i="2"/>
  <c r="L471" i="2"/>
  <c r="L430" i="2" s="1"/>
  <c r="L429" i="2" s="1"/>
  <c r="J471" i="2"/>
  <c r="K495" i="2"/>
  <c r="L495" i="2"/>
  <c r="L481" i="2" s="1"/>
  <c r="L480" i="2" s="1"/>
  <c r="J11" i="2"/>
  <c r="K11" i="2"/>
  <c r="J15" i="2"/>
  <c r="K15" i="2"/>
  <c r="J17" i="2"/>
  <c r="K17" i="2"/>
  <c r="J19" i="2"/>
  <c r="K19" i="2"/>
  <c r="J27" i="2"/>
  <c r="K27" i="2"/>
  <c r="J29" i="2"/>
  <c r="K29" i="2"/>
  <c r="J43" i="2"/>
  <c r="K43" i="2"/>
  <c r="J61" i="2"/>
  <c r="J57" i="2" s="1"/>
  <c r="K61" i="2"/>
  <c r="K57" i="2" s="1"/>
  <c r="J67" i="2"/>
  <c r="K67" i="2"/>
  <c r="J70" i="2"/>
  <c r="K70" i="2"/>
  <c r="U172" i="2" l="1"/>
  <c r="G311" i="2"/>
  <c r="J8" i="2"/>
  <c r="L582" i="2"/>
  <c r="K8" i="2"/>
  <c r="J751" i="21"/>
  <c r="J750" i="21" s="1"/>
  <c r="H752" i="21"/>
  <c r="H751" i="21"/>
  <c r="H750" i="21" s="1"/>
  <c r="H754" i="21"/>
  <c r="K42" i="2"/>
  <c r="J42" i="2"/>
  <c r="H806" i="21" l="1"/>
  <c r="H759" i="21"/>
  <c r="K358" i="2"/>
  <c r="V358" i="2" s="1"/>
  <c r="M358" i="2"/>
  <c r="N358" i="2"/>
  <c r="O358" i="2"/>
  <c r="P358" i="2"/>
  <c r="P353" i="2" s="1"/>
  <c r="Q358" i="2"/>
  <c r="R358" i="2"/>
  <c r="S358" i="2"/>
  <c r="W358" i="2" l="1"/>
  <c r="P57" i="2"/>
  <c r="T65" i="2"/>
  <c r="J631" i="21"/>
  <c r="J628" i="21" s="1"/>
  <c r="J627" i="21" s="1"/>
  <c r="I631" i="21"/>
  <c r="H631" i="21"/>
  <c r="H632" i="21"/>
  <c r="G29" i="34"/>
  <c r="J356" i="21"/>
  <c r="I356" i="21"/>
  <c r="J375" i="21"/>
  <c r="H487" i="21"/>
  <c r="H486" i="21" s="1"/>
  <c r="J486" i="21"/>
  <c r="I486" i="21"/>
  <c r="I435" i="21"/>
  <c r="J435" i="21"/>
  <c r="H436" i="21"/>
  <c r="H435" i="21" s="1"/>
  <c r="J307" i="21"/>
  <c r="I307" i="21"/>
  <c r="H307" i="21" s="1"/>
  <c r="H308" i="21"/>
  <c r="I629" i="21"/>
  <c r="I628" i="21" s="1"/>
  <c r="I627" i="21" s="1"/>
  <c r="H630" i="21"/>
  <c r="H629" i="21" s="1"/>
  <c r="T125" i="2"/>
  <c r="T126" i="2"/>
  <c r="T127" i="2"/>
  <c r="I122" i="2"/>
  <c r="J122" i="2"/>
  <c r="J120" i="2" s="1"/>
  <c r="K122" i="2"/>
  <c r="M122" i="2"/>
  <c r="N122" i="2"/>
  <c r="O122" i="2"/>
  <c r="H122" i="2"/>
  <c r="U125" i="2"/>
  <c r="G125" i="2"/>
  <c r="G126" i="2"/>
  <c r="U396" i="2"/>
  <c r="S582" i="2"/>
  <c r="C7" i="46"/>
  <c r="C6" i="46" s="1"/>
  <c r="I13" i="46"/>
  <c r="H13" i="46"/>
  <c r="F13" i="46"/>
  <c r="E13" i="46"/>
  <c r="G12" i="46"/>
  <c r="D12" i="46"/>
  <c r="G11" i="46"/>
  <c r="D11" i="46"/>
  <c r="G10" i="46"/>
  <c r="D10" i="46"/>
  <c r="G9" i="46"/>
  <c r="G13" i="46" s="1"/>
  <c r="D9" i="46"/>
  <c r="D13" i="46" s="1"/>
  <c r="C7" i="45"/>
  <c r="C6" i="45" s="1"/>
  <c r="I31" i="45"/>
  <c r="H31" i="45"/>
  <c r="F31" i="45"/>
  <c r="E31" i="45"/>
  <c r="G29" i="45"/>
  <c r="D29" i="45"/>
  <c r="D28" i="45"/>
  <c r="G27" i="45"/>
  <c r="D27" i="45"/>
  <c r="G26" i="45"/>
  <c r="D26" i="45"/>
  <c r="G25" i="45"/>
  <c r="D25" i="45"/>
  <c r="G24" i="45"/>
  <c r="D24" i="45"/>
  <c r="G23" i="45"/>
  <c r="D23" i="45"/>
  <c r="G22" i="45"/>
  <c r="D22" i="45"/>
  <c r="G21" i="45"/>
  <c r="D21" i="45"/>
  <c r="G20" i="45"/>
  <c r="D20" i="45"/>
  <c r="G19" i="45"/>
  <c r="D19" i="45"/>
  <c r="G18" i="45"/>
  <c r="D18" i="45"/>
  <c r="G17" i="45"/>
  <c r="D17" i="45"/>
  <c r="G16" i="45"/>
  <c r="D16" i="45"/>
  <c r="G15" i="45"/>
  <c r="D15" i="45"/>
  <c r="G14" i="45"/>
  <c r="D14" i="45"/>
  <c r="G13" i="45"/>
  <c r="D13" i="45"/>
  <c r="G12" i="45"/>
  <c r="D12" i="45"/>
  <c r="G11" i="45"/>
  <c r="D11" i="45"/>
  <c r="G10" i="45"/>
  <c r="D10" i="45"/>
  <c r="G9" i="45"/>
  <c r="D9" i="45"/>
  <c r="W122" i="2" l="1"/>
  <c r="U126" i="2"/>
  <c r="H628" i="21"/>
  <c r="H627" i="21" s="1"/>
  <c r="G31" i="45"/>
  <c r="D31" i="45"/>
  <c r="N578" i="2" l="1"/>
  <c r="N580" i="2"/>
  <c r="N425" i="2"/>
  <c r="S395" i="2"/>
  <c r="N393" i="2"/>
  <c r="N219" i="2" s="1"/>
  <c r="G395" i="2"/>
  <c r="G407" i="2"/>
  <c r="K136" i="2"/>
  <c r="J167" i="2"/>
  <c r="J516" i="2"/>
  <c r="J578" i="2"/>
  <c r="K578" i="2"/>
  <c r="M578" i="2"/>
  <c r="I578" i="2"/>
  <c r="W578" i="2" s="1"/>
  <c r="J559" i="2"/>
  <c r="K559" i="2"/>
  <c r="M559" i="2"/>
  <c r="O559" i="2"/>
  <c r="P559" i="2"/>
  <c r="J491" i="2"/>
  <c r="J482" i="2"/>
  <c r="J421" i="2"/>
  <c r="K421" i="2"/>
  <c r="M421" i="2"/>
  <c r="O421" i="2"/>
  <c r="P421" i="2"/>
  <c r="Q421" i="2"/>
  <c r="I421" i="2"/>
  <c r="W421" i="2" s="1"/>
  <c r="N582" i="2" l="1"/>
  <c r="U518" i="2"/>
  <c r="S393" i="2"/>
  <c r="U65" i="2"/>
  <c r="T351" i="2"/>
  <c r="J293" i="2"/>
  <c r="K293" i="2"/>
  <c r="M293" i="2"/>
  <c r="O293" i="2"/>
  <c r="P293" i="2"/>
  <c r="Q293" i="2"/>
  <c r="R293" i="2"/>
  <c r="I293" i="2"/>
  <c r="W293" i="2" s="1"/>
  <c r="J276" i="2"/>
  <c r="I297" i="2"/>
  <c r="J297" i="2"/>
  <c r="K297" i="2"/>
  <c r="M297" i="2"/>
  <c r="O297" i="2"/>
  <c r="P297" i="2"/>
  <c r="Q297" i="2"/>
  <c r="R297" i="2"/>
  <c r="J311" i="21"/>
  <c r="I846" i="21"/>
  <c r="H846" i="21" s="1"/>
  <c r="I848" i="21"/>
  <c r="W297" i="2" l="1"/>
  <c r="I847" i="21"/>
  <c r="H847" i="21" s="1"/>
  <c r="H848" i="21"/>
  <c r="I339" i="21"/>
  <c r="U351" i="2"/>
  <c r="H366" i="21"/>
  <c r="H365" i="21" s="1"/>
  <c r="H364" i="21" s="1"/>
  <c r="I365" i="21"/>
  <c r="I364" i="21" s="1"/>
  <c r="J365" i="21"/>
  <c r="J364" i="21" s="1"/>
  <c r="I373" i="21"/>
  <c r="I372" i="21" s="1"/>
  <c r="H374" i="21"/>
  <c r="H373" i="21" s="1"/>
  <c r="H372" i="21" s="1"/>
  <c r="J372" i="21"/>
  <c r="I236" i="21"/>
  <c r="K114" i="2" l="1"/>
  <c r="I70" i="2" l="1"/>
  <c r="J523" i="2"/>
  <c r="J507" i="2"/>
  <c r="I507" i="2"/>
  <c r="W507" i="2" s="1"/>
  <c r="G6" i="37" l="1"/>
  <c r="T488" i="2"/>
  <c r="T489" i="2"/>
  <c r="U488" i="2"/>
  <c r="U486" i="2"/>
  <c r="K481" i="2"/>
  <c r="H319" i="21"/>
  <c r="I639" i="21" l="1"/>
  <c r="H143" i="21"/>
  <c r="K120" i="2" l="1"/>
  <c r="I427" i="21" l="1"/>
  <c r="H427" i="21" s="1"/>
  <c r="J777" i="21" l="1"/>
  <c r="J776" i="21" s="1"/>
  <c r="H776" i="21" s="1"/>
  <c r="I777" i="21"/>
  <c r="H777" i="21"/>
  <c r="H778" i="21"/>
  <c r="H739" i="21"/>
  <c r="J738" i="21"/>
  <c r="H738" i="21"/>
  <c r="J740" i="21"/>
  <c r="H740" i="21" s="1"/>
  <c r="H741" i="21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U62" i="2"/>
  <c r="U63" i="2"/>
  <c r="T62" i="2"/>
  <c r="T63" i="2"/>
  <c r="I61" i="2"/>
  <c r="M61" i="2"/>
  <c r="O61" i="2"/>
  <c r="P61" i="2"/>
  <c r="Q61" i="2"/>
  <c r="R61" i="2"/>
  <c r="H61" i="2"/>
  <c r="G62" i="2"/>
  <c r="G63" i="2"/>
  <c r="H757" i="21"/>
  <c r="I717" i="21"/>
  <c r="H718" i="21"/>
  <c r="H717" i="21"/>
  <c r="J714" i="21"/>
  <c r="J713" i="21" s="1"/>
  <c r="I713" i="21"/>
  <c r="H715" i="21"/>
  <c r="U268" i="2"/>
  <c r="U269" i="2"/>
  <c r="U270" i="2"/>
  <c r="T268" i="2"/>
  <c r="T269" i="2"/>
  <c r="T270" i="2"/>
  <c r="T271" i="2"/>
  <c r="K267" i="2"/>
  <c r="M267" i="2"/>
  <c r="O267" i="2"/>
  <c r="P267" i="2"/>
  <c r="P220" i="2" s="1"/>
  <c r="Q267" i="2"/>
  <c r="R267" i="2"/>
  <c r="J267" i="2"/>
  <c r="U341" i="2"/>
  <c r="U342" i="2"/>
  <c r="U343" i="2"/>
  <c r="U344" i="2"/>
  <c r="T341" i="2"/>
  <c r="T342" i="2"/>
  <c r="T343" i="2"/>
  <c r="T344" i="2"/>
  <c r="J340" i="2"/>
  <c r="K340" i="2"/>
  <c r="M340" i="2"/>
  <c r="O340" i="2"/>
  <c r="P340" i="2"/>
  <c r="Q340" i="2"/>
  <c r="R340" i="2"/>
  <c r="I340" i="2"/>
  <c r="H340" i="2"/>
  <c r="G341" i="2"/>
  <c r="G342" i="2"/>
  <c r="G343" i="2"/>
  <c r="G344" i="2"/>
  <c r="D340" i="2"/>
  <c r="H694" i="21"/>
  <c r="J693" i="21"/>
  <c r="I693" i="21"/>
  <c r="H693" i="21" s="1"/>
  <c r="J692" i="21"/>
  <c r="H57" i="2" l="1"/>
  <c r="I57" i="2"/>
  <c r="W57" i="2" s="1"/>
  <c r="W61" i="2"/>
  <c r="W340" i="2"/>
  <c r="W267" i="2"/>
  <c r="G340" i="2"/>
  <c r="H714" i="21"/>
  <c r="J737" i="21"/>
  <c r="H737" i="21" s="1"/>
  <c r="T340" i="2"/>
  <c r="U271" i="2"/>
  <c r="I692" i="21"/>
  <c r="H692" i="21" s="1"/>
  <c r="H713" i="21"/>
  <c r="T267" i="2"/>
  <c r="H428" i="21"/>
  <c r="G57" i="2" l="1"/>
  <c r="U267" i="2"/>
  <c r="U340" i="2"/>
  <c r="J768" i="21"/>
  <c r="T9" i="2"/>
  <c r="J767" i="21" l="1"/>
  <c r="H767" i="21" s="1"/>
  <c r="H768" i="21"/>
  <c r="G526" i="2"/>
  <c r="I353" i="2"/>
  <c r="H353" i="2"/>
  <c r="G356" i="2"/>
  <c r="G357" i="2"/>
  <c r="H19" i="2"/>
  <c r="G64" i="2" l="1"/>
  <c r="I910" i="21" l="1"/>
  <c r="H911" i="21"/>
  <c r="I613" i="21"/>
  <c r="H614" i="21"/>
  <c r="I582" i="21"/>
  <c r="H583" i="21"/>
  <c r="J133" i="21"/>
  <c r="H136" i="21"/>
  <c r="H137" i="21"/>
  <c r="H138" i="21"/>
  <c r="H134" i="21"/>
  <c r="I95" i="21"/>
  <c r="H96" i="21"/>
  <c r="I70" i="21"/>
  <c r="H71" i="21"/>
  <c r="H72" i="21"/>
  <c r="I815" i="21" l="1"/>
  <c r="I814" i="21" s="1"/>
  <c r="O276" i="2" l="1"/>
  <c r="M136" i="2" l="1"/>
  <c r="T143" i="2"/>
  <c r="I503" i="21" l="1"/>
  <c r="I502" i="21" s="1"/>
  <c r="H504" i="21"/>
  <c r="H503" i="21"/>
  <c r="H190" i="21"/>
  <c r="H196" i="21"/>
  <c r="H195" i="21" s="1"/>
  <c r="H194" i="21" s="1"/>
  <c r="J195" i="21"/>
  <c r="I195" i="21"/>
  <c r="I194" i="21" s="1"/>
  <c r="J194" i="21"/>
  <c r="H193" i="21"/>
  <c r="H192" i="21"/>
  <c r="J191" i="21"/>
  <c r="I191" i="21"/>
  <c r="U64" i="2"/>
  <c r="T64" i="2"/>
  <c r="U526" i="2"/>
  <c r="T524" i="2"/>
  <c r="T525" i="2"/>
  <c r="T526" i="2"/>
  <c r="K523" i="2"/>
  <c r="I501" i="21" l="1"/>
  <c r="H502" i="21"/>
  <c r="H191" i="21"/>
  <c r="I189" i="21"/>
  <c r="H501" i="21" l="1"/>
  <c r="I494" i="21"/>
  <c r="H189" i="21"/>
  <c r="I188" i="21"/>
  <c r="H188" i="21" l="1"/>
  <c r="I187" i="21"/>
  <c r="U357" i="2"/>
  <c r="T356" i="2"/>
  <c r="T357" i="2"/>
  <c r="K353" i="2"/>
  <c r="V353" i="2" s="1"/>
  <c r="I845" i="21"/>
  <c r="H187" i="21" l="1"/>
  <c r="I186" i="21"/>
  <c r="H186" i="21" s="1"/>
  <c r="H283" i="21" l="1"/>
  <c r="J282" i="21"/>
  <c r="J281" i="21" s="1"/>
  <c r="J280" i="21" s="1"/>
  <c r="H280" i="21" s="1"/>
  <c r="H282" i="21" l="1"/>
  <c r="H281" i="21" s="1"/>
  <c r="J425" i="2" l="1"/>
  <c r="K425" i="2"/>
  <c r="H79" i="21" l="1"/>
  <c r="J78" i="21"/>
  <c r="I78" i="21"/>
  <c r="J77" i="21"/>
  <c r="I77" i="21"/>
  <c r="J76" i="21"/>
  <c r="I76" i="21"/>
  <c r="H75" i="21"/>
  <c r="J74" i="21"/>
  <c r="I74" i="21"/>
  <c r="J73" i="21"/>
  <c r="J70" i="21"/>
  <c r="J69" i="21" s="1"/>
  <c r="H68" i="21"/>
  <c r="H67" i="21"/>
  <c r="J66" i="21"/>
  <c r="I66" i="21"/>
  <c r="J65" i="21"/>
  <c r="G27" i="37"/>
  <c r="G10" i="37"/>
  <c r="J64" i="21" l="1"/>
  <c r="J63" i="21" s="1"/>
  <c r="J62" i="21" s="1"/>
  <c r="J61" i="21" s="1"/>
  <c r="H66" i="21"/>
  <c r="H76" i="21"/>
  <c r="H77" i="21"/>
  <c r="H78" i="21"/>
  <c r="H70" i="21"/>
  <c r="H74" i="21"/>
  <c r="I73" i="21"/>
  <c r="H73" i="21" s="1"/>
  <c r="I65" i="21"/>
  <c r="I69" i="21"/>
  <c r="H69" i="21" s="1"/>
  <c r="O43" i="2"/>
  <c r="P43" i="2"/>
  <c r="Q43" i="2"/>
  <c r="R43" i="2"/>
  <c r="T26" i="2"/>
  <c r="G26" i="2"/>
  <c r="T25" i="2"/>
  <c r="G25" i="2"/>
  <c r="P429" i="2"/>
  <c r="J431" i="2"/>
  <c r="K431" i="2"/>
  <c r="K430" i="2" s="1"/>
  <c r="I431" i="2"/>
  <c r="W431" i="2" s="1"/>
  <c r="T454" i="2"/>
  <c r="U454" i="2"/>
  <c r="T455" i="2"/>
  <c r="T456" i="2"/>
  <c r="T457" i="2"/>
  <c r="T458" i="2"/>
  <c r="T459" i="2"/>
  <c r="T460" i="2"/>
  <c r="T461" i="2"/>
  <c r="T462" i="2"/>
  <c r="T463" i="2"/>
  <c r="T464" i="2"/>
  <c r="U464" i="2"/>
  <c r="T465" i="2"/>
  <c r="T466" i="2"/>
  <c r="T467" i="2"/>
  <c r="T468" i="2"/>
  <c r="T469" i="2"/>
  <c r="U26" i="2" l="1"/>
  <c r="U25" i="2"/>
  <c r="H65" i="21"/>
  <c r="I64" i="21"/>
  <c r="U469" i="2"/>
  <c r="U467" i="2"/>
  <c r="U465" i="2"/>
  <c r="U463" i="2"/>
  <c r="U461" i="2"/>
  <c r="U459" i="2"/>
  <c r="U457" i="2"/>
  <c r="U468" i="2"/>
  <c r="U466" i="2"/>
  <c r="U462" i="2"/>
  <c r="U460" i="2"/>
  <c r="U458" i="2"/>
  <c r="U456" i="2"/>
  <c r="U455" i="2"/>
  <c r="K393" i="2"/>
  <c r="I63" i="21" l="1"/>
  <c r="I62" i="21" s="1"/>
  <c r="I61" i="21" s="1"/>
  <c r="I60" i="21" s="1"/>
  <c r="H64" i="21"/>
  <c r="H63" i="21" s="1"/>
  <c r="H62" i="21" s="1"/>
  <c r="H61" i="21" s="1"/>
  <c r="H60" i="21" s="1"/>
  <c r="J580" i="2" l="1"/>
  <c r="K580" i="2"/>
  <c r="M580" i="2"/>
  <c r="O580" i="2"/>
  <c r="P580" i="2"/>
  <c r="Q580" i="2"/>
  <c r="R580" i="2"/>
  <c r="P575" i="2"/>
  <c r="P574" i="2" s="1"/>
  <c r="P548" i="2"/>
  <c r="J554" i="2"/>
  <c r="K554" i="2"/>
  <c r="M554" i="2"/>
  <c r="O554" i="2"/>
  <c r="P554" i="2"/>
  <c r="Q554" i="2"/>
  <c r="R554" i="2"/>
  <c r="G98" i="2" l="1"/>
  <c r="T116" i="2"/>
  <c r="T117" i="2"/>
  <c r="H114" i="2"/>
  <c r="G117" i="2"/>
  <c r="I167" i="2"/>
  <c r="G171" i="2"/>
  <c r="G173" i="2"/>
  <c r="G174" i="2"/>
  <c r="H275" i="2" l="1"/>
  <c r="M194" i="2"/>
  <c r="H311" i="21" l="1"/>
  <c r="U171" i="2"/>
  <c r="I657" i="21"/>
  <c r="I655" i="21" s="1"/>
  <c r="U116" i="2"/>
  <c r="U117" i="2"/>
  <c r="J310" i="21" l="1"/>
  <c r="H310" i="21" s="1"/>
  <c r="J309" i="21"/>
  <c r="H309" i="21" s="1"/>
  <c r="I228" i="21"/>
  <c r="H228" i="21" s="1"/>
  <c r="H238" i="21"/>
  <c r="U173" i="2"/>
  <c r="T173" i="2"/>
  <c r="T174" i="2"/>
  <c r="U174" i="2"/>
  <c r="I318" i="21" l="1"/>
  <c r="H318" i="21" s="1"/>
  <c r="I227" i="21"/>
  <c r="H227" i="21" s="1"/>
  <c r="H239" i="21"/>
  <c r="I314" i="21"/>
  <c r="I312" i="21" l="1"/>
  <c r="I306" i="21" s="1"/>
  <c r="H879" i="21"/>
  <c r="H880" i="21"/>
  <c r="H882" i="21"/>
  <c r="I878" i="21"/>
  <c r="J225" i="21"/>
  <c r="I226" i="21"/>
  <c r="H226" i="21" s="1"/>
  <c r="G116" i="2"/>
  <c r="T347" i="2"/>
  <c r="T348" i="2"/>
  <c r="T349" i="2"/>
  <c r="T350" i="2"/>
  <c r="U348" i="2"/>
  <c r="U349" i="2"/>
  <c r="U350" i="2"/>
  <c r="G347" i="2"/>
  <c r="G348" i="2"/>
  <c r="G349" i="2"/>
  <c r="G350" i="2"/>
  <c r="H878" i="21" l="1"/>
  <c r="I225" i="21"/>
  <c r="H225" i="21" s="1"/>
  <c r="U347" i="2" l="1"/>
  <c r="G15" i="35" l="1"/>
  <c r="G18" i="35" s="1"/>
  <c r="F7" i="35"/>
  <c r="G92" i="2" l="1"/>
  <c r="H862" i="21"/>
  <c r="J861" i="21"/>
  <c r="H861" i="21" s="1"/>
  <c r="H860" i="21"/>
  <c r="J859" i="21"/>
  <c r="H859" i="21" s="1"/>
  <c r="G87" i="2"/>
  <c r="G88" i="2"/>
  <c r="G89" i="2"/>
  <c r="G95" i="2"/>
  <c r="G106" i="2"/>
  <c r="G107" i="2"/>
  <c r="G108" i="2"/>
  <c r="U106" i="2"/>
  <c r="U108" i="2"/>
  <c r="U107" i="2"/>
  <c r="T106" i="2"/>
  <c r="T107" i="2"/>
  <c r="T108" i="2"/>
  <c r="U98" i="2"/>
  <c r="T98" i="2"/>
  <c r="T95" i="2"/>
  <c r="U95" i="2"/>
  <c r="T89" i="2"/>
  <c r="U89" i="2"/>
  <c r="T88" i="2"/>
  <c r="U88" i="2"/>
  <c r="T87" i="2"/>
  <c r="U87" i="2"/>
  <c r="I656" i="21"/>
  <c r="U169" i="2"/>
  <c r="T169" i="2"/>
  <c r="G169" i="2"/>
  <c r="J286" i="21" l="1"/>
  <c r="H286" i="21" s="1"/>
  <c r="J657" i="21"/>
  <c r="H657" i="21" s="1"/>
  <c r="J858" i="21"/>
  <c r="G345" i="2"/>
  <c r="H136" i="2"/>
  <c r="H29" i="2"/>
  <c r="J285" i="21" l="1"/>
  <c r="H285" i="21" s="1"/>
  <c r="J656" i="21"/>
  <c r="H656" i="21" s="1"/>
  <c r="J655" i="21"/>
  <c r="H858" i="21"/>
  <c r="J857" i="21"/>
  <c r="G170" i="2"/>
  <c r="G118" i="2"/>
  <c r="G119" i="2"/>
  <c r="H655" i="21" l="1"/>
  <c r="H857" i="21"/>
  <c r="H805" i="21" l="1"/>
  <c r="H340" i="21"/>
  <c r="J323" i="21"/>
  <c r="I324" i="21"/>
  <c r="H324" i="21" s="1"/>
  <c r="T118" i="2"/>
  <c r="Q353" i="2"/>
  <c r="P393" i="2"/>
  <c r="T170" i="2"/>
  <c r="H728" i="21"/>
  <c r="J729" i="21"/>
  <c r="J735" i="21"/>
  <c r="H735" i="21" s="1"/>
  <c r="P276" i="2"/>
  <c r="P275" i="2" s="1"/>
  <c r="Q276" i="2"/>
  <c r="R276" i="2"/>
  <c r="K276" i="2"/>
  <c r="M276" i="2"/>
  <c r="T119" i="2"/>
  <c r="M114" i="2"/>
  <c r="O114" i="2"/>
  <c r="P114" i="2"/>
  <c r="Q114" i="2"/>
  <c r="R114" i="2"/>
  <c r="D31" i="2"/>
  <c r="G31" i="2"/>
  <c r="T31" i="2"/>
  <c r="I626" i="21"/>
  <c r="J160" i="2"/>
  <c r="H659" i="21"/>
  <c r="J658" i="21"/>
  <c r="M120" i="2"/>
  <c r="O120" i="2"/>
  <c r="P120" i="2"/>
  <c r="Q120" i="2"/>
  <c r="R120" i="2"/>
  <c r="J114" i="2"/>
  <c r="J112" i="2"/>
  <c r="K112" i="2"/>
  <c r="M112" i="2"/>
  <c r="O112" i="2"/>
  <c r="P112" i="2"/>
  <c r="Q112" i="2"/>
  <c r="R112" i="2"/>
  <c r="J109" i="2"/>
  <c r="K109" i="2"/>
  <c r="M109" i="2"/>
  <c r="O109" i="2"/>
  <c r="P109" i="2"/>
  <c r="Q109" i="2"/>
  <c r="R109" i="2"/>
  <c r="M70" i="2"/>
  <c r="O70" i="2"/>
  <c r="P70" i="2"/>
  <c r="Q70" i="2"/>
  <c r="M57" i="2"/>
  <c r="M43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6" i="29"/>
  <c r="C9" i="29"/>
  <c r="C7" i="29"/>
  <c r="J567" i="2"/>
  <c r="K567" i="2"/>
  <c r="H649" i="21"/>
  <c r="H652" i="21"/>
  <c r="J653" i="21"/>
  <c r="J651" i="21"/>
  <c r="J648" i="21"/>
  <c r="J647" i="21" s="1"/>
  <c r="H647" i="21" s="1"/>
  <c r="K516" i="2"/>
  <c r="M516" i="2"/>
  <c r="P516" i="2"/>
  <c r="P481" i="2"/>
  <c r="O136" i="2"/>
  <c r="T161" i="2"/>
  <c r="T162" i="2"/>
  <c r="T163" i="2"/>
  <c r="T164" i="2"/>
  <c r="T165" i="2"/>
  <c r="T168" i="2"/>
  <c r="M167" i="2"/>
  <c r="M166" i="2" s="1"/>
  <c r="O167" i="2"/>
  <c r="P167" i="2"/>
  <c r="Q167" i="2"/>
  <c r="R167" i="2"/>
  <c r="P194" i="2"/>
  <c r="J139" i="21"/>
  <c r="M17" i="2"/>
  <c r="O17" i="2"/>
  <c r="P17" i="2"/>
  <c r="Q17" i="2"/>
  <c r="R17" i="2"/>
  <c r="M11" i="2"/>
  <c r="O11" i="2"/>
  <c r="P11" i="2"/>
  <c r="Q11" i="2"/>
  <c r="R11" i="2"/>
  <c r="T34" i="2"/>
  <c r="U34" i="2" s="1"/>
  <c r="I142" i="21" s="1"/>
  <c r="I141" i="21" s="1"/>
  <c r="I140" i="21" s="1"/>
  <c r="H140" i="21" s="1"/>
  <c r="G32" i="2"/>
  <c r="G33" i="2"/>
  <c r="G34" i="2"/>
  <c r="M19" i="2"/>
  <c r="O19" i="2"/>
  <c r="P19" i="2"/>
  <c r="Q19" i="2"/>
  <c r="R19" i="2"/>
  <c r="M27" i="2"/>
  <c r="O27" i="2"/>
  <c r="P27" i="2"/>
  <c r="Q27" i="2"/>
  <c r="R27" i="2"/>
  <c r="R353" i="2"/>
  <c r="M523" i="2"/>
  <c r="O523" i="2"/>
  <c r="P523" i="2"/>
  <c r="Q523" i="2"/>
  <c r="R523" i="2"/>
  <c r="U68" i="2"/>
  <c r="P67" i="2"/>
  <c r="P42" i="2" s="1"/>
  <c r="H371" i="21"/>
  <c r="T345" i="2"/>
  <c r="J117" i="21"/>
  <c r="J116" i="21" s="1"/>
  <c r="H166" i="21"/>
  <c r="H164" i="21"/>
  <c r="H161" i="21"/>
  <c r="H160" i="21"/>
  <c r="I158" i="21"/>
  <c r="H157" i="21"/>
  <c r="H156" i="21"/>
  <c r="H155" i="21"/>
  <c r="J154" i="21"/>
  <c r="I154" i="21"/>
  <c r="H150" i="21"/>
  <c r="J866" i="21"/>
  <c r="J865" i="21" s="1"/>
  <c r="J514" i="21"/>
  <c r="J675" i="21"/>
  <c r="J674" i="21" s="1"/>
  <c r="H674" i="21" s="1"/>
  <c r="H206" i="21"/>
  <c r="H205" i="21" s="1"/>
  <c r="H204" i="21" s="1"/>
  <c r="H203" i="21" s="1"/>
  <c r="H202" i="21" s="1"/>
  <c r="J205" i="21"/>
  <c r="J204" i="21" s="1"/>
  <c r="J203" i="21" s="1"/>
  <c r="J202" i="21" s="1"/>
  <c r="U56" i="2"/>
  <c r="T56" i="2"/>
  <c r="G56" i="2"/>
  <c r="G55" i="2" s="1"/>
  <c r="R55" i="2"/>
  <c r="Q55" i="2"/>
  <c r="O55" i="2"/>
  <c r="I55" i="2"/>
  <c r="W55" i="2" s="1"/>
  <c r="H55" i="2"/>
  <c r="F55" i="2"/>
  <c r="E55" i="2"/>
  <c r="D55" i="2"/>
  <c r="K562" i="2"/>
  <c r="K557" i="2" s="1"/>
  <c r="K336" i="2"/>
  <c r="M67" i="2"/>
  <c r="M42" i="2" s="1"/>
  <c r="O67" i="2"/>
  <c r="Q67" i="2"/>
  <c r="R67" i="2"/>
  <c r="K548" i="2"/>
  <c r="M548" i="2"/>
  <c r="M520" i="2" s="1"/>
  <c r="O548" i="2"/>
  <c r="Q548" i="2"/>
  <c r="Q520" i="2" s="1"/>
  <c r="R548" i="2"/>
  <c r="R520" i="2" s="1"/>
  <c r="J548" i="2"/>
  <c r="Q336" i="2"/>
  <c r="R336" i="2"/>
  <c r="O471" i="2"/>
  <c r="Q471" i="2"/>
  <c r="R471" i="2"/>
  <c r="R70" i="2"/>
  <c r="H71" i="2"/>
  <c r="H482" i="2"/>
  <c r="G499" i="2"/>
  <c r="G397" i="2"/>
  <c r="G398" i="2"/>
  <c r="G399" i="2"/>
  <c r="G400" i="2"/>
  <c r="G401" i="2"/>
  <c r="G402" i="2"/>
  <c r="G403" i="2"/>
  <c r="G404" i="2"/>
  <c r="G405" i="2"/>
  <c r="G406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352" i="2"/>
  <c r="G272" i="2"/>
  <c r="G273" i="2"/>
  <c r="G265" i="2"/>
  <c r="G208" i="2"/>
  <c r="G207" i="2"/>
  <c r="G168" i="2"/>
  <c r="G161" i="2"/>
  <c r="G162" i="2"/>
  <c r="G163" i="2"/>
  <c r="G164" i="2"/>
  <c r="G165" i="2"/>
  <c r="I160" i="2"/>
  <c r="W160" i="2" s="1"/>
  <c r="K221" i="2"/>
  <c r="K251" i="2"/>
  <c r="I431" i="21"/>
  <c r="I433" i="21"/>
  <c r="H432" i="21"/>
  <c r="H434" i="21"/>
  <c r="H431" i="21"/>
  <c r="K429" i="2"/>
  <c r="H315" i="21"/>
  <c r="K167" i="2"/>
  <c r="K194" i="2"/>
  <c r="J571" i="2"/>
  <c r="K571" i="2"/>
  <c r="I620" i="21"/>
  <c r="I619" i="21" s="1"/>
  <c r="H619" i="21" s="1"/>
  <c r="H621" i="21"/>
  <c r="J213" i="21"/>
  <c r="H213" i="21" s="1"/>
  <c r="J233" i="21"/>
  <c r="H233" i="21" s="1"/>
  <c r="H232" i="21" s="1"/>
  <c r="H231" i="21" s="1"/>
  <c r="H230" i="21" s="1"/>
  <c r="H229" i="21" s="1"/>
  <c r="U143" i="2"/>
  <c r="U200" i="2"/>
  <c r="U202" i="2"/>
  <c r="U209" i="2"/>
  <c r="U226" i="2"/>
  <c r="U256" i="2"/>
  <c r="U277" i="2"/>
  <c r="U279" i="2"/>
  <c r="U283" i="2"/>
  <c r="U285" i="2"/>
  <c r="U288" i="2"/>
  <c r="U290" i="2"/>
  <c r="U292" i="2"/>
  <c r="U333" i="2"/>
  <c r="U334" i="2"/>
  <c r="U335" i="2"/>
  <c r="U338" i="2"/>
  <c r="U356" i="2"/>
  <c r="U434" i="2"/>
  <c r="U438" i="2"/>
  <c r="U443" i="2"/>
  <c r="U447" i="2"/>
  <c r="U451" i="2"/>
  <c r="U558" i="2"/>
  <c r="U561" i="2"/>
  <c r="U572" i="2"/>
  <c r="U10" i="2"/>
  <c r="U13" i="2"/>
  <c r="U22" i="2"/>
  <c r="U37" i="2"/>
  <c r="U39" i="2"/>
  <c r="U41" i="2"/>
  <c r="U47" i="2"/>
  <c r="U51" i="2"/>
  <c r="U53" i="2"/>
  <c r="U58" i="2"/>
  <c r="U66" i="2"/>
  <c r="U72" i="2"/>
  <c r="U73" i="2"/>
  <c r="U74" i="2"/>
  <c r="U75" i="2"/>
  <c r="U76" i="2"/>
  <c r="U77" i="2"/>
  <c r="U79" i="2"/>
  <c r="U80" i="2"/>
  <c r="U81" i="2"/>
  <c r="U82" i="2"/>
  <c r="U83" i="2"/>
  <c r="U84" i="2"/>
  <c r="U85" i="2"/>
  <c r="U86" i="2"/>
  <c r="U90" i="2"/>
  <c r="U92" i="2"/>
  <c r="U94" i="2"/>
  <c r="U96" i="2"/>
  <c r="U97" i="2"/>
  <c r="U99" i="2"/>
  <c r="U101" i="2"/>
  <c r="U102" i="2"/>
  <c r="U103" i="2"/>
  <c r="U104" i="2"/>
  <c r="U105" i="2"/>
  <c r="I223" i="21"/>
  <c r="I222" i="21" s="1"/>
  <c r="I221" i="21" s="1"/>
  <c r="I220" i="21" s="1"/>
  <c r="I219" i="21" s="1"/>
  <c r="U121" i="2"/>
  <c r="U123" i="2"/>
  <c r="U124" i="2"/>
  <c r="U127" i="2"/>
  <c r="U129" i="2"/>
  <c r="U130" i="2"/>
  <c r="U131" i="2"/>
  <c r="U133" i="2"/>
  <c r="U134" i="2"/>
  <c r="U135" i="2"/>
  <c r="U138" i="2"/>
  <c r="U140" i="2"/>
  <c r="U162" i="2"/>
  <c r="U175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2" i="2"/>
  <c r="U193" i="2"/>
  <c r="U195" i="2"/>
  <c r="U196" i="2"/>
  <c r="U197" i="2"/>
  <c r="U198" i="2"/>
  <c r="U199" i="2"/>
  <c r="U201" i="2"/>
  <c r="U203" i="2"/>
  <c r="U204" i="2"/>
  <c r="U207" i="2"/>
  <c r="U208" i="2"/>
  <c r="U228" i="2"/>
  <c r="U229" i="2"/>
  <c r="U233" i="2"/>
  <c r="U237" i="2"/>
  <c r="U241" i="2"/>
  <c r="U244" i="2"/>
  <c r="U245" i="2"/>
  <c r="U249" i="2"/>
  <c r="U260" i="2"/>
  <c r="U264" i="2"/>
  <c r="U346" i="2"/>
  <c r="U352" i="2"/>
  <c r="U355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3" i="2"/>
  <c r="U385" i="2"/>
  <c r="U386" i="2"/>
  <c r="U387" i="2"/>
  <c r="U389" i="2"/>
  <c r="U390" i="2"/>
  <c r="U391" i="2"/>
  <c r="U395" i="2"/>
  <c r="U397" i="2"/>
  <c r="U398" i="2"/>
  <c r="U399" i="2"/>
  <c r="U400" i="2"/>
  <c r="U402" i="2"/>
  <c r="U403" i="2"/>
  <c r="U404" i="2"/>
  <c r="U405" i="2"/>
  <c r="U406" i="2"/>
  <c r="U407" i="2"/>
  <c r="U408" i="2"/>
  <c r="U410" i="2"/>
  <c r="U411" i="2"/>
  <c r="U413" i="2"/>
  <c r="U414" i="2"/>
  <c r="U415" i="2"/>
  <c r="U416" i="2"/>
  <c r="U418" i="2"/>
  <c r="U419" i="2"/>
  <c r="U420" i="2"/>
  <c r="U422" i="2"/>
  <c r="U423" i="2"/>
  <c r="U426" i="2"/>
  <c r="U427" i="2"/>
  <c r="U428" i="2"/>
  <c r="U473" i="2"/>
  <c r="U477" i="2"/>
  <c r="U479" i="2"/>
  <c r="U484" i="2"/>
  <c r="U487" i="2"/>
  <c r="U489" i="2"/>
  <c r="U490" i="2"/>
  <c r="U493" i="2"/>
  <c r="U494" i="2"/>
  <c r="U496" i="2"/>
  <c r="U497" i="2"/>
  <c r="U498" i="2"/>
  <c r="U499" i="2"/>
  <c r="U503" i="2"/>
  <c r="U506" i="2"/>
  <c r="U508" i="2"/>
  <c r="U512" i="2"/>
  <c r="U514" i="2"/>
  <c r="U515" i="2"/>
  <c r="U519" i="2"/>
  <c r="U521" i="2"/>
  <c r="E52" i="19" s="1"/>
  <c r="U524" i="2"/>
  <c r="U527" i="2"/>
  <c r="U529" i="2"/>
  <c r="U532" i="2"/>
  <c r="U534" i="2"/>
  <c r="U536" i="2"/>
  <c r="U538" i="2"/>
  <c r="U541" i="2"/>
  <c r="U543" i="2"/>
  <c r="U545" i="2"/>
  <c r="U547" i="2"/>
  <c r="U550" i="2"/>
  <c r="U552" i="2"/>
  <c r="M471" i="2"/>
  <c r="J575" i="2"/>
  <c r="M575" i="2"/>
  <c r="M574" i="2" s="1"/>
  <c r="O575" i="2"/>
  <c r="I575" i="2"/>
  <c r="O574" i="2"/>
  <c r="Q575" i="2"/>
  <c r="Q574" i="2" s="1"/>
  <c r="R575" i="2"/>
  <c r="R574" i="2" s="1"/>
  <c r="J562" i="2"/>
  <c r="M562" i="2"/>
  <c r="M557" i="2" s="1"/>
  <c r="M556" i="2" s="1"/>
  <c r="M495" i="2"/>
  <c r="M481" i="2" s="1"/>
  <c r="M430" i="2"/>
  <c r="M429" i="2" s="1"/>
  <c r="M425" i="2"/>
  <c r="M353" i="2"/>
  <c r="O353" i="2"/>
  <c r="W353" i="2" s="1"/>
  <c r="J336" i="2"/>
  <c r="M336" i="2"/>
  <c r="O336" i="2"/>
  <c r="J332" i="2"/>
  <c r="M332" i="2"/>
  <c r="O332" i="2"/>
  <c r="M323" i="2"/>
  <c r="M251" i="2"/>
  <c r="M220" i="2" s="1"/>
  <c r="M15" i="2"/>
  <c r="O15" i="2"/>
  <c r="Q15" i="2"/>
  <c r="R15" i="2"/>
  <c r="M29" i="2"/>
  <c r="O29" i="2"/>
  <c r="Q29" i="2"/>
  <c r="R29" i="2"/>
  <c r="T499" i="2"/>
  <c r="J495" i="2"/>
  <c r="H348" i="21"/>
  <c r="J696" i="21"/>
  <c r="J695" i="21" s="1"/>
  <c r="H289" i="21"/>
  <c r="H279" i="21"/>
  <c r="J363" i="21"/>
  <c r="H368" i="21"/>
  <c r="H369" i="21"/>
  <c r="H356" i="21"/>
  <c r="H357" i="21"/>
  <c r="U412" i="2"/>
  <c r="T395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U164" i="2"/>
  <c r="Q136" i="2"/>
  <c r="Q69" i="2" s="1"/>
  <c r="J194" i="2"/>
  <c r="O194" i="2"/>
  <c r="O166" i="2" s="1"/>
  <c r="Q194" i="2"/>
  <c r="R194" i="2"/>
  <c r="O567" i="2"/>
  <c r="Q567" i="2"/>
  <c r="R567" i="2"/>
  <c r="O516" i="2"/>
  <c r="Q516" i="2"/>
  <c r="R516" i="2"/>
  <c r="T266" i="2"/>
  <c r="T272" i="2"/>
  <c r="T273" i="2"/>
  <c r="T352" i="2"/>
  <c r="O430" i="2"/>
  <c r="O429" i="2" s="1"/>
  <c r="Q430" i="2"/>
  <c r="Q429" i="2" s="1"/>
  <c r="R430" i="2"/>
  <c r="R429" i="2" s="1"/>
  <c r="R136" i="2"/>
  <c r="T208" i="2"/>
  <c r="T207" i="2"/>
  <c r="O425" i="2"/>
  <c r="Q425" i="2"/>
  <c r="Q393" i="2" s="1"/>
  <c r="R425" i="2"/>
  <c r="R393" i="2" s="1"/>
  <c r="J393" i="2"/>
  <c r="R495" i="2"/>
  <c r="R481" i="2" s="1"/>
  <c r="R480" i="2" s="1"/>
  <c r="O495" i="2"/>
  <c r="O481" i="2" s="1"/>
  <c r="Q495" i="2"/>
  <c r="Q481" i="2" s="1"/>
  <c r="J323" i="2"/>
  <c r="O323" i="2"/>
  <c r="Q323" i="2"/>
  <c r="R323" i="2"/>
  <c r="J251" i="2"/>
  <c r="O251" i="2"/>
  <c r="O220" i="2" s="1"/>
  <c r="Q251" i="2"/>
  <c r="Q220" i="2" s="1"/>
  <c r="R251" i="2"/>
  <c r="R220" i="2" s="1"/>
  <c r="J500" i="2"/>
  <c r="Q501" i="2"/>
  <c r="W501" i="2" s="1"/>
  <c r="O557" i="2"/>
  <c r="R557" i="2"/>
  <c r="R556" i="2" s="1"/>
  <c r="Q562" i="2"/>
  <c r="Q557" i="2" s="1"/>
  <c r="Q556" i="2" s="1"/>
  <c r="T10" i="2"/>
  <c r="T12" i="2"/>
  <c r="T13" i="2"/>
  <c r="T14" i="2"/>
  <c r="T16" i="2"/>
  <c r="T18" i="2"/>
  <c r="T20" i="2"/>
  <c r="T21" i="2"/>
  <c r="T22" i="2"/>
  <c r="T23" i="2"/>
  <c r="T24" i="2"/>
  <c r="T27" i="2"/>
  <c r="T28" i="2"/>
  <c r="U28" i="2" s="1"/>
  <c r="I111" i="21" s="1"/>
  <c r="I110" i="21" s="1"/>
  <c r="T30" i="2"/>
  <c r="T32" i="2"/>
  <c r="T33" i="2"/>
  <c r="T35" i="2"/>
  <c r="T36" i="2"/>
  <c r="T37" i="2"/>
  <c r="T38" i="2"/>
  <c r="T39" i="2"/>
  <c r="T40" i="2"/>
  <c r="T41" i="2"/>
  <c r="T43" i="2"/>
  <c r="T44" i="2"/>
  <c r="T45" i="2"/>
  <c r="T46" i="2"/>
  <c r="T47" i="2"/>
  <c r="T48" i="2"/>
  <c r="T49" i="2"/>
  <c r="T50" i="2"/>
  <c r="T51" i="2"/>
  <c r="T52" i="2"/>
  <c r="T53" i="2"/>
  <c r="T54" i="2"/>
  <c r="T57" i="2"/>
  <c r="T58" i="2"/>
  <c r="T59" i="2"/>
  <c r="T60" i="2"/>
  <c r="T61" i="2"/>
  <c r="T66" i="2"/>
  <c r="T68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90" i="2"/>
  <c r="T91" i="2"/>
  <c r="T92" i="2"/>
  <c r="T93" i="2"/>
  <c r="T94" i="2"/>
  <c r="T96" i="2"/>
  <c r="T97" i="2"/>
  <c r="T99" i="2"/>
  <c r="T100" i="2"/>
  <c r="T101" i="2"/>
  <c r="T102" i="2"/>
  <c r="T103" i="2"/>
  <c r="T104" i="2"/>
  <c r="T105" i="2"/>
  <c r="T110" i="2"/>
  <c r="T111" i="2"/>
  <c r="T112" i="2"/>
  <c r="T113" i="2"/>
  <c r="T114" i="2"/>
  <c r="T115" i="2"/>
  <c r="T120" i="2"/>
  <c r="T121" i="2"/>
  <c r="T122" i="2"/>
  <c r="T123" i="2"/>
  <c r="T124" i="2"/>
  <c r="T128" i="2"/>
  <c r="T129" i="2"/>
  <c r="T130" i="2"/>
  <c r="T131" i="2"/>
  <c r="T132" i="2"/>
  <c r="T133" i="2"/>
  <c r="T134" i="2"/>
  <c r="T135" i="2"/>
  <c r="T137" i="2"/>
  <c r="T138" i="2"/>
  <c r="T139" i="2"/>
  <c r="T140" i="2"/>
  <c r="T141" i="2"/>
  <c r="T142" i="2"/>
  <c r="T144" i="2"/>
  <c r="T145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5" i="2"/>
  <c r="T196" i="2"/>
  <c r="T197" i="2"/>
  <c r="T198" i="2"/>
  <c r="T199" i="2"/>
  <c r="T200" i="2"/>
  <c r="T201" i="2"/>
  <c r="T202" i="2"/>
  <c r="T203" i="2"/>
  <c r="T204" i="2"/>
  <c r="T205" i="2"/>
  <c r="T209" i="2"/>
  <c r="T210" i="2"/>
  <c r="T211" i="2"/>
  <c r="T212" i="2"/>
  <c r="T213" i="2"/>
  <c r="T214" i="2"/>
  <c r="T215" i="2"/>
  <c r="T217" i="2"/>
  <c r="T218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4" i="2"/>
  <c r="T325" i="2"/>
  <c r="T326" i="2"/>
  <c r="T327" i="2"/>
  <c r="T328" i="2"/>
  <c r="T329" i="2"/>
  <c r="T330" i="2"/>
  <c r="T331" i="2"/>
  <c r="T333" i="2"/>
  <c r="T334" i="2"/>
  <c r="T335" i="2"/>
  <c r="T337" i="2"/>
  <c r="T338" i="2"/>
  <c r="T339" i="2"/>
  <c r="T346" i="2"/>
  <c r="T355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4" i="2"/>
  <c r="T421" i="2"/>
  <c r="T422" i="2"/>
  <c r="T423" i="2"/>
  <c r="T424" i="2"/>
  <c r="T426" i="2"/>
  <c r="T427" i="2"/>
  <c r="T428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70" i="2"/>
  <c r="T472" i="2"/>
  <c r="T473" i="2"/>
  <c r="T475" i="2"/>
  <c r="T477" i="2"/>
  <c r="T478" i="2"/>
  <c r="T479" i="2"/>
  <c r="T482" i="2"/>
  <c r="T483" i="2"/>
  <c r="T484" i="2"/>
  <c r="T485" i="2"/>
  <c r="T486" i="2"/>
  <c r="T487" i="2"/>
  <c r="T490" i="2"/>
  <c r="T491" i="2"/>
  <c r="T492" i="2"/>
  <c r="T493" i="2"/>
  <c r="T494" i="2"/>
  <c r="T496" i="2"/>
  <c r="T497" i="2"/>
  <c r="T498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7" i="2"/>
  <c r="T519" i="2"/>
  <c r="T521" i="2"/>
  <c r="T522" i="2"/>
  <c r="T523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8" i="2"/>
  <c r="T559" i="2"/>
  <c r="T560" i="2"/>
  <c r="T561" i="2"/>
  <c r="T563" i="2"/>
  <c r="T564" i="2"/>
  <c r="T565" i="2"/>
  <c r="T566" i="2"/>
  <c r="T567" i="2"/>
  <c r="T568" i="2"/>
  <c r="T569" i="2"/>
  <c r="T570" i="2"/>
  <c r="T572" i="2"/>
  <c r="T573" i="2"/>
  <c r="T576" i="2"/>
  <c r="T577" i="2"/>
  <c r="T578" i="2"/>
  <c r="T579" i="2"/>
  <c r="T581" i="2"/>
  <c r="T580" i="2" s="1"/>
  <c r="D581" i="2"/>
  <c r="F580" i="2"/>
  <c r="E580" i="2"/>
  <c r="D579" i="2"/>
  <c r="D578" i="2" s="1"/>
  <c r="F578" i="2"/>
  <c r="E578" i="2"/>
  <c r="D577" i="2"/>
  <c r="D576" i="2"/>
  <c r="F575" i="2"/>
  <c r="F574" i="2" s="1"/>
  <c r="E575" i="2"/>
  <c r="D573" i="2"/>
  <c r="D572" i="2"/>
  <c r="F571" i="2"/>
  <c r="E571" i="2"/>
  <c r="D568" i="2"/>
  <c r="F567" i="2"/>
  <c r="E567" i="2"/>
  <c r="D566" i="2"/>
  <c r="D565" i="2"/>
  <c r="D564" i="2"/>
  <c r="D563" i="2"/>
  <c r="F562" i="2"/>
  <c r="E562" i="2"/>
  <c r="D561" i="2"/>
  <c r="D560" i="2"/>
  <c r="F559" i="2"/>
  <c r="F557" i="2" s="1"/>
  <c r="E559" i="2"/>
  <c r="E557" i="2" s="1"/>
  <c r="D558" i="2"/>
  <c r="D555" i="2"/>
  <c r="F554" i="2"/>
  <c r="E554" i="2"/>
  <c r="D553" i="2"/>
  <c r="D552" i="2"/>
  <c r="D551" i="2"/>
  <c r="D550" i="2"/>
  <c r="D549" i="2"/>
  <c r="F548" i="2"/>
  <c r="E548" i="2"/>
  <c r="D547" i="2"/>
  <c r="D546" i="2"/>
  <c r="D545" i="2"/>
  <c r="D544" i="2"/>
  <c r="D543" i="2"/>
  <c r="D542" i="2"/>
  <c r="D541" i="2"/>
  <c r="D540" i="2"/>
  <c r="E539" i="2"/>
  <c r="D539" i="2" s="1"/>
  <c r="D538" i="2"/>
  <c r="D537" i="2"/>
  <c r="D536" i="2"/>
  <c r="D535" i="2"/>
  <c r="D534" i="2"/>
  <c r="D533" i="2"/>
  <c r="D532" i="2"/>
  <c r="F531" i="2"/>
  <c r="F523" i="2" s="1"/>
  <c r="E531" i="2"/>
  <c r="D530" i="2"/>
  <c r="D529" i="2"/>
  <c r="D528" i="2"/>
  <c r="D527" i="2"/>
  <c r="D525" i="2"/>
  <c r="D524" i="2"/>
  <c r="D522" i="2"/>
  <c r="D521" i="2"/>
  <c r="D519" i="2"/>
  <c r="D517" i="2"/>
  <c r="F516" i="2"/>
  <c r="E516" i="2"/>
  <c r="D515" i="2"/>
  <c r="D514" i="2"/>
  <c r="F513" i="2"/>
  <c r="E513" i="2"/>
  <c r="D512" i="2"/>
  <c r="D511" i="2"/>
  <c r="F510" i="2"/>
  <c r="F509" i="2" s="1"/>
  <c r="E510" i="2"/>
  <c r="D508" i="2"/>
  <c r="F507" i="2"/>
  <c r="E507" i="2"/>
  <c r="D506" i="2"/>
  <c r="F505" i="2"/>
  <c r="E505" i="2"/>
  <c r="D503" i="2"/>
  <c r="D502" i="2"/>
  <c r="F501" i="2"/>
  <c r="E501" i="2"/>
  <c r="D498" i="2"/>
  <c r="D497" i="2"/>
  <c r="D496" i="2"/>
  <c r="F495" i="2"/>
  <c r="E495" i="2"/>
  <c r="D494" i="2"/>
  <c r="D493" i="2"/>
  <c r="D492" i="2"/>
  <c r="F491" i="2"/>
  <c r="E491" i="2"/>
  <c r="D490" i="2"/>
  <c r="D489" i="2"/>
  <c r="D487" i="2"/>
  <c r="D485" i="2"/>
  <c r="D484" i="2"/>
  <c r="D483" i="2"/>
  <c r="F482" i="2"/>
  <c r="E482" i="2"/>
  <c r="D479" i="2"/>
  <c r="D478" i="2"/>
  <c r="D477" i="2"/>
  <c r="D475" i="2"/>
  <c r="D473" i="2"/>
  <c r="D472" i="2"/>
  <c r="F471" i="2"/>
  <c r="E471" i="2"/>
  <c r="D470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F440" i="2"/>
  <c r="E440" i="2"/>
  <c r="D439" i="2"/>
  <c r="D438" i="2"/>
  <c r="D437" i="2"/>
  <c r="D436" i="2"/>
  <c r="D435" i="2"/>
  <c r="D434" i="2"/>
  <c r="D433" i="2"/>
  <c r="D432" i="2"/>
  <c r="F431" i="2"/>
  <c r="E431" i="2"/>
  <c r="D428" i="2"/>
  <c r="D427" i="2"/>
  <c r="D426" i="2"/>
  <c r="F425" i="2"/>
  <c r="E425" i="2"/>
  <c r="D424" i="2"/>
  <c r="D423" i="2"/>
  <c r="D422" i="2"/>
  <c r="F421" i="2"/>
  <c r="E421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5" i="2"/>
  <c r="D404" i="2"/>
  <c r="D403" i="2"/>
  <c r="D402" i="2"/>
  <c r="D401" i="2"/>
  <c r="D400" i="2"/>
  <c r="D399" i="2"/>
  <c r="D398" i="2"/>
  <c r="D397" i="2"/>
  <c r="D395" i="2"/>
  <c r="E394" i="2"/>
  <c r="D394" i="2" s="1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6" i="2"/>
  <c r="D355" i="2"/>
  <c r="D354" i="2"/>
  <c r="F353" i="2"/>
  <c r="E353" i="2"/>
  <c r="D346" i="2"/>
  <c r="D339" i="2"/>
  <c r="D338" i="2"/>
  <c r="D337" i="2"/>
  <c r="F336" i="2"/>
  <c r="E336" i="2"/>
  <c r="D335" i="2"/>
  <c r="D334" i="2"/>
  <c r="D333" i="2"/>
  <c r="F332" i="2"/>
  <c r="E332" i="2"/>
  <c r="D331" i="2"/>
  <c r="D330" i="2"/>
  <c r="D329" i="2"/>
  <c r="D328" i="2"/>
  <c r="D327" i="2"/>
  <c r="D326" i="2"/>
  <c r="D325" i="2"/>
  <c r="D324" i="2"/>
  <c r="F323" i="2"/>
  <c r="E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E297" i="2"/>
  <c r="D297" i="2" s="1"/>
  <c r="D296" i="2"/>
  <c r="D295" i="2"/>
  <c r="D294" i="2"/>
  <c r="F293" i="2"/>
  <c r="E293" i="2"/>
  <c r="D292" i="2"/>
  <c r="D291" i="2"/>
  <c r="D290" i="2"/>
  <c r="D289" i="2"/>
  <c r="D288" i="2"/>
  <c r="F287" i="2"/>
  <c r="D287" i="2" s="1"/>
  <c r="D286" i="2"/>
  <c r="D285" i="2"/>
  <c r="D284" i="2"/>
  <c r="D283" i="2"/>
  <c r="D282" i="2"/>
  <c r="D280" i="2"/>
  <c r="D279" i="2"/>
  <c r="D278" i="2"/>
  <c r="D277" i="2"/>
  <c r="F276" i="2"/>
  <c r="E27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F251" i="2"/>
  <c r="E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F221" i="2"/>
  <c r="E221" i="2"/>
  <c r="D218" i="2"/>
  <c r="D217" i="2"/>
  <c r="D215" i="2"/>
  <c r="D214" i="2"/>
  <c r="D213" i="2"/>
  <c r="D212" i="2"/>
  <c r="D211" i="2"/>
  <c r="D210" i="2"/>
  <c r="D209" i="2"/>
  <c r="D207" i="2"/>
  <c r="F206" i="2"/>
  <c r="E206" i="2"/>
  <c r="D205" i="2"/>
  <c r="D204" i="2"/>
  <c r="D203" i="2"/>
  <c r="D202" i="2"/>
  <c r="D201" i="2"/>
  <c r="D200" i="2"/>
  <c r="D199" i="2"/>
  <c r="D198" i="2"/>
  <c r="D197" i="2"/>
  <c r="D196" i="2"/>
  <c r="D195" i="2"/>
  <c r="F194" i="2"/>
  <c r="E194" i="2"/>
  <c r="D193" i="2"/>
  <c r="D192" i="2"/>
  <c r="F191" i="2"/>
  <c r="E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F176" i="2"/>
  <c r="F167" i="2" s="1"/>
  <c r="E176" i="2"/>
  <c r="D175" i="2"/>
  <c r="E167" i="2"/>
  <c r="D146" i="2"/>
  <c r="D145" i="2"/>
  <c r="D144" i="2"/>
  <c r="D143" i="2"/>
  <c r="D142" i="2"/>
  <c r="D141" i="2"/>
  <c r="D140" i="2"/>
  <c r="D139" i="2"/>
  <c r="D138" i="2"/>
  <c r="D137" i="2"/>
  <c r="F136" i="2"/>
  <c r="E136" i="2"/>
  <c r="D135" i="2"/>
  <c r="D134" i="2"/>
  <c r="D133" i="2"/>
  <c r="D132" i="2"/>
  <c r="D131" i="2"/>
  <c r="D130" i="2"/>
  <c r="D129" i="2"/>
  <c r="D128" i="2"/>
  <c r="D127" i="2"/>
  <c r="D124" i="2"/>
  <c r="D123" i="2"/>
  <c r="F122" i="2"/>
  <c r="D122" i="2" s="1"/>
  <c r="D121" i="2"/>
  <c r="E120" i="2"/>
  <c r="D115" i="2"/>
  <c r="F114" i="2"/>
  <c r="E114" i="2"/>
  <c r="D113" i="2"/>
  <c r="F112" i="2"/>
  <c r="E112" i="2"/>
  <c r="D111" i="2"/>
  <c r="D110" i="2"/>
  <c r="F109" i="2"/>
  <c r="E109" i="2"/>
  <c r="D105" i="2"/>
  <c r="D104" i="2"/>
  <c r="D103" i="2"/>
  <c r="D102" i="2"/>
  <c r="D101" i="2"/>
  <c r="D100" i="2"/>
  <c r="D99" i="2"/>
  <c r="D97" i="2"/>
  <c r="D96" i="2"/>
  <c r="D94" i="2"/>
  <c r="F93" i="2"/>
  <c r="E93" i="2"/>
  <c r="D92" i="2"/>
  <c r="D91" i="2"/>
  <c r="D90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F71" i="2"/>
  <c r="E71" i="2"/>
  <c r="E70" i="2" s="1"/>
  <c r="D68" i="2"/>
  <c r="F67" i="2"/>
  <c r="E67" i="2"/>
  <c r="D66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I43" i="2"/>
  <c r="W43" i="2" s="1"/>
  <c r="H43" i="2"/>
  <c r="U581" i="2"/>
  <c r="E65" i="19" s="1"/>
  <c r="E64" i="19" s="1"/>
  <c r="U579" i="2"/>
  <c r="U578" i="2" s="1"/>
  <c r="E63" i="19" s="1"/>
  <c r="U577" i="2"/>
  <c r="U576" i="2"/>
  <c r="U573" i="2"/>
  <c r="U570" i="2"/>
  <c r="U568" i="2"/>
  <c r="U565" i="2"/>
  <c r="U563" i="2"/>
  <c r="U560" i="2"/>
  <c r="U551" i="2"/>
  <c r="U544" i="2"/>
  <c r="U540" i="2"/>
  <c r="U537" i="2"/>
  <c r="U535" i="2"/>
  <c r="U533" i="2"/>
  <c r="U530" i="2"/>
  <c r="U528" i="2"/>
  <c r="U525" i="2"/>
  <c r="U522" i="2"/>
  <c r="U517" i="2"/>
  <c r="U511" i="2"/>
  <c r="U502" i="2"/>
  <c r="U492" i="2"/>
  <c r="U485" i="2"/>
  <c r="U483" i="2"/>
  <c r="U478" i="2"/>
  <c r="U475" i="2"/>
  <c r="U472" i="2"/>
  <c r="U452" i="2"/>
  <c r="U450" i="2"/>
  <c r="U446" i="2"/>
  <c r="U444" i="2"/>
  <c r="U442" i="2"/>
  <c r="U436" i="2"/>
  <c r="U432" i="2"/>
  <c r="U424" i="2"/>
  <c r="U392" i="2"/>
  <c r="U388" i="2"/>
  <c r="U384" i="2"/>
  <c r="U339" i="2"/>
  <c r="U337" i="2"/>
  <c r="U331" i="2"/>
  <c r="U329" i="2"/>
  <c r="U327" i="2"/>
  <c r="U325" i="2"/>
  <c r="U322" i="2"/>
  <c r="U320" i="2"/>
  <c r="U318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5" i="2"/>
  <c r="U291" i="2"/>
  <c r="U289" i="2"/>
  <c r="U286" i="2"/>
  <c r="U284" i="2"/>
  <c r="U282" i="2"/>
  <c r="U280" i="2"/>
  <c r="U278" i="2"/>
  <c r="U265" i="2"/>
  <c r="U263" i="2"/>
  <c r="U261" i="2"/>
  <c r="U259" i="2"/>
  <c r="U257" i="2"/>
  <c r="U255" i="2"/>
  <c r="U253" i="2"/>
  <c r="U248" i="2"/>
  <c r="U246" i="2"/>
  <c r="U242" i="2"/>
  <c r="U240" i="2"/>
  <c r="U238" i="2"/>
  <c r="U236" i="2"/>
  <c r="U234" i="2"/>
  <c r="U232" i="2"/>
  <c r="U230" i="2"/>
  <c r="U224" i="2"/>
  <c r="U222" i="2"/>
  <c r="U217" i="2"/>
  <c r="U214" i="2"/>
  <c r="U212" i="2"/>
  <c r="U210" i="2"/>
  <c r="U190" i="2"/>
  <c r="U145" i="2"/>
  <c r="U141" i="2"/>
  <c r="U137" i="2"/>
  <c r="U132" i="2"/>
  <c r="U128" i="2"/>
  <c r="U110" i="2"/>
  <c r="U100" i="2"/>
  <c r="U91" i="2"/>
  <c r="U78" i="2"/>
  <c r="U60" i="2"/>
  <c r="U49" i="2"/>
  <c r="U45" i="2"/>
  <c r="U35" i="2"/>
  <c r="U30" i="2"/>
  <c r="U21" i="2"/>
  <c r="U18" i="2"/>
  <c r="U14" i="2"/>
  <c r="H922" i="21"/>
  <c r="H921" i="21" s="1"/>
  <c r="J921" i="21"/>
  <c r="I921" i="21"/>
  <c r="J918" i="21"/>
  <c r="J917" i="21" s="1"/>
  <c r="H916" i="21"/>
  <c r="H915" i="21"/>
  <c r="J914" i="21"/>
  <c r="I914" i="21"/>
  <c r="H912" i="21"/>
  <c r="H910" i="21"/>
  <c r="H908" i="21"/>
  <c r="H907" i="21"/>
  <c r="I906" i="21"/>
  <c r="H906" i="21" s="1"/>
  <c r="J902" i="21"/>
  <c r="H901" i="21"/>
  <c r="J900" i="21"/>
  <c r="I900" i="21"/>
  <c r="H893" i="21"/>
  <c r="J891" i="21"/>
  <c r="H867" i="21"/>
  <c r="I866" i="21"/>
  <c r="I865" i="21" s="1"/>
  <c r="H855" i="21"/>
  <c r="H854" i="21"/>
  <c r="J853" i="21"/>
  <c r="H853" i="21" s="1"/>
  <c r="H852" i="21"/>
  <c r="J851" i="21"/>
  <c r="H851" i="21" s="1"/>
  <c r="H845" i="21"/>
  <c r="H839" i="21"/>
  <c r="H838" i="21"/>
  <c r="H835" i="21"/>
  <c r="I834" i="21"/>
  <c r="H834" i="21" s="1"/>
  <c r="H832" i="21"/>
  <c r="I831" i="21"/>
  <c r="H829" i="21"/>
  <c r="H828" i="21"/>
  <c r="I827" i="21"/>
  <c r="H824" i="21"/>
  <c r="H823" i="21"/>
  <c r="H822" i="21"/>
  <c r="H821" i="21"/>
  <c r="H820" i="21"/>
  <c r="I819" i="21"/>
  <c r="H819" i="21" s="1"/>
  <c r="H816" i="21"/>
  <c r="H815" i="21"/>
  <c r="H814" i="21"/>
  <c r="H813" i="21"/>
  <c r="H812" i="21"/>
  <c r="I811" i="21"/>
  <c r="J804" i="21"/>
  <c r="I804" i="21"/>
  <c r="J803" i="21"/>
  <c r="H802" i="21"/>
  <c r="H801" i="21"/>
  <c r="H800" i="21"/>
  <c r="H799" i="21"/>
  <c r="H798" i="21"/>
  <c r="I797" i="21"/>
  <c r="H795" i="21"/>
  <c r="I794" i="21"/>
  <c r="H794" i="21" s="1"/>
  <c r="H792" i="21"/>
  <c r="H791" i="21"/>
  <c r="I790" i="21"/>
  <c r="H790" i="21" s="1"/>
  <c r="H785" i="21"/>
  <c r="H773" i="21"/>
  <c r="H772" i="21"/>
  <c r="H761" i="21"/>
  <c r="I760" i="21"/>
  <c r="I756" i="21" s="1"/>
  <c r="H749" i="21"/>
  <c r="H748" i="21"/>
  <c r="J747" i="21"/>
  <c r="I747" i="21"/>
  <c r="H746" i="21"/>
  <c r="H745" i="21"/>
  <c r="J744" i="21"/>
  <c r="J743" i="21" s="1"/>
  <c r="I744" i="21"/>
  <c r="H734" i="21"/>
  <c r="J733" i="21"/>
  <c r="H733" i="21" s="1"/>
  <c r="H731" i="21"/>
  <c r="H720" i="21"/>
  <c r="I719" i="21"/>
  <c r="J716" i="21"/>
  <c r="H704" i="21"/>
  <c r="H703" i="21"/>
  <c r="J702" i="21"/>
  <c r="J701" i="21" s="1"/>
  <c r="J700" i="21" s="1"/>
  <c r="I700" i="21"/>
  <c r="H683" i="21"/>
  <c r="H682" i="21"/>
  <c r="H681" i="21"/>
  <c r="H680" i="21"/>
  <c r="H679" i="21"/>
  <c r="J678" i="21"/>
  <c r="H676" i="21"/>
  <c r="H675" i="21"/>
  <c r="H673" i="21"/>
  <c r="H672" i="21"/>
  <c r="J671" i="21"/>
  <c r="I668" i="21"/>
  <c r="J642" i="21"/>
  <c r="J641" i="21" s="1"/>
  <c r="J640" i="21" s="1"/>
  <c r="J633" i="21" s="1"/>
  <c r="H639" i="21"/>
  <c r="I638" i="21"/>
  <c r="H638" i="21" s="1"/>
  <c r="H626" i="21"/>
  <c r="J625" i="21"/>
  <c r="J624" i="21" s="1"/>
  <c r="I625" i="21"/>
  <c r="H618" i="21"/>
  <c r="J617" i="21"/>
  <c r="I617" i="21"/>
  <c r="J616" i="21"/>
  <c r="H615" i="21"/>
  <c r="J613" i="21"/>
  <c r="J612" i="21" s="1"/>
  <c r="I612" i="21"/>
  <c r="H611" i="21"/>
  <c r="H610" i="21"/>
  <c r="J609" i="21"/>
  <c r="J608" i="21" s="1"/>
  <c r="J607" i="21" s="1"/>
  <c r="J606" i="21" s="1"/>
  <c r="J605" i="21" s="1"/>
  <c r="I609" i="21"/>
  <c r="H602" i="21"/>
  <c r="I601" i="21"/>
  <c r="H601" i="21" s="1"/>
  <c r="J597" i="21"/>
  <c r="H596" i="21"/>
  <c r="I595" i="21"/>
  <c r="J592" i="21"/>
  <c r="H587" i="21"/>
  <c r="J586" i="21"/>
  <c r="J585" i="21" s="1"/>
  <c r="I586" i="21"/>
  <c r="H584" i="21"/>
  <c r="J582" i="21"/>
  <c r="J581" i="21" s="1"/>
  <c r="I581" i="21"/>
  <c r="H580" i="21"/>
  <c r="H579" i="21"/>
  <c r="J578" i="21"/>
  <c r="J577" i="21" s="1"/>
  <c r="I578" i="21"/>
  <c r="H571" i="21"/>
  <c r="I570" i="21"/>
  <c r="H570" i="21" s="1"/>
  <c r="H564" i="21"/>
  <c r="H563" i="21"/>
  <c r="J562" i="21"/>
  <c r="I562" i="21"/>
  <c r="J555" i="21"/>
  <c r="J554" i="21" s="1"/>
  <c r="H553" i="21"/>
  <c r="H552" i="21" s="1"/>
  <c r="H551" i="21" s="1"/>
  <c r="J552" i="21"/>
  <c r="J551" i="21" s="1"/>
  <c r="I552" i="21"/>
  <c r="I551" i="21" s="1"/>
  <c r="I549" i="21"/>
  <c r="H544" i="21"/>
  <c r="J542" i="21"/>
  <c r="H542" i="21" s="1"/>
  <c r="H540" i="21"/>
  <c r="H539" i="21"/>
  <c r="J538" i="21"/>
  <c r="H538" i="21" s="1"/>
  <c r="J530" i="21"/>
  <c r="H527" i="21"/>
  <c r="H526" i="21"/>
  <c r="J525" i="21"/>
  <c r="H525" i="21" s="1"/>
  <c r="H524" i="21"/>
  <c r="H523" i="21"/>
  <c r="H522" i="21"/>
  <c r="H521" i="21"/>
  <c r="H520" i="21"/>
  <c r="H519" i="21"/>
  <c r="H518" i="21"/>
  <c r="J517" i="21"/>
  <c r="H517" i="21" s="1"/>
  <c r="H515" i="21"/>
  <c r="H508" i="21"/>
  <c r="H507" i="21"/>
  <c r="J506" i="21"/>
  <c r="H506" i="21" s="1"/>
  <c r="H500" i="21"/>
  <c r="J499" i="21"/>
  <c r="H499" i="21" s="1"/>
  <c r="H493" i="21"/>
  <c r="H485" i="21"/>
  <c r="H484" i="21" s="1"/>
  <c r="H483" i="21" s="1"/>
  <c r="J484" i="21"/>
  <c r="J483" i="21" s="1"/>
  <c r="I484" i="21"/>
  <c r="I483" i="21" s="1"/>
  <c r="H482" i="21"/>
  <c r="H481" i="21" s="1"/>
  <c r="H480" i="21" s="1"/>
  <c r="H479" i="21" s="1"/>
  <c r="H478" i="21" s="1"/>
  <c r="J481" i="21"/>
  <c r="I481" i="21"/>
  <c r="I480" i="21" s="1"/>
  <c r="I479" i="21" s="1"/>
  <c r="I478" i="21" s="1"/>
  <c r="J480" i="21"/>
  <c r="J479" i="21" s="1"/>
  <c r="J478" i="21" s="1"/>
  <c r="H477" i="21"/>
  <c r="H475" i="21"/>
  <c r="H473" i="21"/>
  <c r="H472" i="21"/>
  <c r="J471" i="21"/>
  <c r="H471" i="21" s="1"/>
  <c r="H467" i="21"/>
  <c r="H466" i="21" s="1"/>
  <c r="H465" i="21" s="1"/>
  <c r="H464" i="21" s="1"/>
  <c r="J464" i="21"/>
  <c r="H463" i="21"/>
  <c r="H462" i="21" s="1"/>
  <c r="H461" i="21" s="1"/>
  <c r="H460" i="21" s="1"/>
  <c r="J462" i="21"/>
  <c r="J461" i="21" s="1"/>
  <c r="J460" i="21" s="1"/>
  <c r="J459" i="21" s="1"/>
  <c r="J458" i="21" s="1"/>
  <c r="J457" i="21" s="1"/>
  <c r="I462" i="21"/>
  <c r="I461" i="21" s="1"/>
  <c r="I460" i="21" s="1"/>
  <c r="I459" i="21" s="1"/>
  <c r="I458" i="21" s="1"/>
  <c r="I457" i="21" s="1"/>
  <c r="H456" i="21"/>
  <c r="H455" i="21"/>
  <c r="J454" i="21"/>
  <c r="J453" i="21" s="1"/>
  <c r="J452" i="21" s="1"/>
  <c r="J451" i="21" s="1"/>
  <c r="I454" i="21"/>
  <c r="I453" i="21" s="1"/>
  <c r="I452" i="21" s="1"/>
  <c r="I451" i="21" s="1"/>
  <c r="H450" i="21"/>
  <c r="H449" i="21"/>
  <c r="H448" i="21"/>
  <c r="J447" i="21"/>
  <c r="J446" i="21" s="1"/>
  <c r="I447" i="21"/>
  <c r="I446" i="21" s="1"/>
  <c r="H442" i="21"/>
  <c r="J441" i="21"/>
  <c r="J440" i="21"/>
  <c r="J439" i="21" s="1"/>
  <c r="J438" i="21" s="1"/>
  <c r="J430" i="21"/>
  <c r="J429" i="21" s="1"/>
  <c r="H424" i="21"/>
  <c r="H423" i="21" s="1"/>
  <c r="H422" i="21" s="1"/>
  <c r="H421" i="21" s="1"/>
  <c r="J423" i="21"/>
  <c r="J422" i="21" s="1"/>
  <c r="J421" i="21" s="1"/>
  <c r="I423" i="21"/>
  <c r="I422" i="21" s="1"/>
  <c r="I421" i="21" s="1"/>
  <c r="H420" i="21"/>
  <c r="H419" i="21" s="1"/>
  <c r="H418" i="21" s="1"/>
  <c r="H417" i="21" s="1"/>
  <c r="J419" i="21"/>
  <c r="J418" i="21" s="1"/>
  <c r="J417" i="21" s="1"/>
  <c r="I419" i="21"/>
  <c r="I418" i="21" s="1"/>
  <c r="I417" i="21" s="1"/>
  <c r="H416" i="21"/>
  <c r="H415" i="21" s="1"/>
  <c r="H414" i="21" s="1"/>
  <c r="H413" i="21" s="1"/>
  <c r="J415" i="21"/>
  <c r="J414" i="21" s="1"/>
  <c r="J413" i="21" s="1"/>
  <c r="I415" i="21"/>
  <c r="I414" i="21" s="1"/>
  <c r="I413" i="21" s="1"/>
  <c r="H408" i="21"/>
  <c r="H407" i="21"/>
  <c r="J406" i="21"/>
  <c r="J405" i="21" s="1"/>
  <c r="J404" i="21" s="1"/>
  <c r="I406" i="21"/>
  <c r="I405" i="21" s="1"/>
  <c r="I404" i="21" s="1"/>
  <c r="H401" i="21"/>
  <c r="H400" i="21"/>
  <c r="J399" i="21"/>
  <c r="J398" i="21" s="1"/>
  <c r="I399" i="21"/>
  <c r="I398" i="21" s="1"/>
  <c r="H395" i="21"/>
  <c r="H394" i="21"/>
  <c r="J393" i="21"/>
  <c r="I393" i="21"/>
  <c r="I389" i="21" s="1"/>
  <c r="H390" i="21"/>
  <c r="J390" i="21"/>
  <c r="H388" i="21"/>
  <c r="H387" i="21" s="1"/>
  <c r="H386" i="21" s="1"/>
  <c r="H385" i="21" s="1"/>
  <c r="J387" i="21"/>
  <c r="J386" i="21" s="1"/>
  <c r="J385" i="21" s="1"/>
  <c r="I387" i="21"/>
  <c r="I386" i="21" s="1"/>
  <c r="I385" i="21" s="1"/>
  <c r="H378" i="21"/>
  <c r="I377" i="21"/>
  <c r="H360" i="21"/>
  <c r="H345" i="21"/>
  <c r="H344" i="21"/>
  <c r="J343" i="21"/>
  <c r="J342" i="21" s="1"/>
  <c r="J341" i="21" s="1"/>
  <c r="I343" i="21"/>
  <c r="H337" i="21"/>
  <c r="J336" i="21"/>
  <c r="J335" i="21" s="1"/>
  <c r="H334" i="21"/>
  <c r="H333" i="21" s="1"/>
  <c r="H332" i="21" s="1"/>
  <c r="J333" i="21"/>
  <c r="J332" i="21" s="1"/>
  <c r="I333" i="21"/>
  <c r="I332" i="21" s="1"/>
  <c r="I330" i="21"/>
  <c r="H329" i="21"/>
  <c r="H328" i="21" s="1"/>
  <c r="J328" i="21"/>
  <c r="I328" i="21"/>
  <c r="H314" i="21"/>
  <c r="J312" i="21"/>
  <c r="J306" i="21" s="1"/>
  <c r="H306" i="21" s="1"/>
  <c r="H299" i="21"/>
  <c r="H293" i="21"/>
  <c r="J291" i="21"/>
  <c r="J290" i="21" s="1"/>
  <c r="H278" i="21"/>
  <c r="H277" i="21" s="1"/>
  <c r="J277" i="21"/>
  <c r="I277" i="21"/>
  <c r="H276" i="21"/>
  <c r="H275" i="21" s="1"/>
  <c r="H274" i="21" s="1"/>
  <c r="J275" i="21"/>
  <c r="J274" i="21" s="1"/>
  <c r="I275" i="21"/>
  <c r="I274" i="21" s="1"/>
  <c r="H273" i="21"/>
  <c r="H272" i="21"/>
  <c r="J271" i="21"/>
  <c r="I271" i="21"/>
  <c r="H268" i="21"/>
  <c r="H266" i="21"/>
  <c r="H264" i="21"/>
  <c r="H263" i="21"/>
  <c r="J262" i="21"/>
  <c r="H262" i="21" s="1"/>
  <c r="H256" i="21"/>
  <c r="I255" i="21"/>
  <c r="H255" i="21" s="1"/>
  <c r="H251" i="21"/>
  <c r="H249" i="21" s="1"/>
  <c r="H248" i="21" s="1"/>
  <c r="J249" i="21"/>
  <c r="J248" i="21" s="1"/>
  <c r="I248" i="21"/>
  <c r="H244" i="21"/>
  <c r="J243" i="21"/>
  <c r="J242" i="21" s="1"/>
  <c r="J241" i="21" s="1"/>
  <c r="I243" i="21"/>
  <c r="I242" i="21" s="1"/>
  <c r="I241" i="21" s="1"/>
  <c r="J235" i="21"/>
  <c r="J234" i="21" s="1"/>
  <c r="I232" i="21"/>
  <c r="I231" i="21" s="1"/>
  <c r="I230" i="21" s="1"/>
  <c r="I229" i="21" s="1"/>
  <c r="J222" i="21"/>
  <c r="J221" i="21" s="1"/>
  <c r="J220" i="21" s="1"/>
  <c r="J219" i="21" s="1"/>
  <c r="H218" i="21"/>
  <c r="J217" i="21"/>
  <c r="H217" i="21" s="1"/>
  <c r="H185" i="21"/>
  <c r="I184" i="21"/>
  <c r="H184" i="21" s="1"/>
  <c r="H180" i="21"/>
  <c r="I179" i="21"/>
  <c r="H179" i="21" s="1"/>
  <c r="H176" i="21"/>
  <c r="I175" i="21"/>
  <c r="H175" i="21" s="1"/>
  <c r="H172" i="21"/>
  <c r="I171" i="21"/>
  <c r="H171" i="21" s="1"/>
  <c r="J167" i="21"/>
  <c r="H149" i="21"/>
  <c r="I148" i="21"/>
  <c r="H148" i="21" s="1"/>
  <c r="H135" i="21"/>
  <c r="H133" i="21"/>
  <c r="H131" i="21"/>
  <c r="H130" i="21"/>
  <c r="J129" i="21"/>
  <c r="H129" i="21" s="1"/>
  <c r="H126" i="21"/>
  <c r="J125" i="21"/>
  <c r="H125" i="21" s="1"/>
  <c r="H123" i="21"/>
  <c r="H122" i="21"/>
  <c r="J121" i="21"/>
  <c r="H121" i="21" s="1"/>
  <c r="I119" i="21"/>
  <c r="H118" i="21"/>
  <c r="H117" i="21"/>
  <c r="I115" i="21"/>
  <c r="H111" i="21"/>
  <c r="J107" i="21"/>
  <c r="H106" i="21"/>
  <c r="H105" i="21"/>
  <c r="H104" i="21"/>
  <c r="H103" i="21"/>
  <c r="H102" i="21"/>
  <c r="H101" i="21"/>
  <c r="H100" i="21"/>
  <c r="J99" i="21"/>
  <c r="J98" i="21" s="1"/>
  <c r="I99" i="21"/>
  <c r="I98" i="21" s="1"/>
  <c r="H97" i="21"/>
  <c r="J95" i="21"/>
  <c r="J94" i="21" s="1"/>
  <c r="H93" i="21"/>
  <c r="H92" i="21"/>
  <c r="J91" i="21"/>
  <c r="J90" i="21" s="1"/>
  <c r="I91" i="21"/>
  <c r="H86" i="21"/>
  <c r="J85" i="21"/>
  <c r="J84" i="21" s="1"/>
  <c r="I85" i="21"/>
  <c r="H59" i="21"/>
  <c r="I58" i="21"/>
  <c r="H58" i="21" s="1"/>
  <c r="J53" i="21"/>
  <c r="H52" i="21"/>
  <c r="J51" i="21"/>
  <c r="I51" i="21"/>
  <c r="J50" i="21"/>
  <c r="J49" i="21" s="1"/>
  <c r="H48" i="21"/>
  <c r="J47" i="21"/>
  <c r="J46" i="21" s="1"/>
  <c r="I47" i="21"/>
  <c r="I46" i="21" s="1"/>
  <c r="H45" i="21"/>
  <c r="J43" i="21"/>
  <c r="J42" i="21" s="1"/>
  <c r="H41" i="21"/>
  <c r="H40" i="21"/>
  <c r="J39" i="21"/>
  <c r="J38" i="21" s="1"/>
  <c r="I39" i="21"/>
  <c r="H34" i="21"/>
  <c r="J33" i="21"/>
  <c r="J32" i="21" s="1"/>
  <c r="I33" i="21"/>
  <c r="I32" i="21" s="1"/>
  <c r="I31" i="21" s="1"/>
  <c r="H30" i="21"/>
  <c r="J29" i="21"/>
  <c r="J28" i="21" s="1"/>
  <c r="I29" i="21"/>
  <c r="I28" i="21" s="1"/>
  <c r="I27" i="21" s="1"/>
  <c r="H26" i="21"/>
  <c r="J25" i="21"/>
  <c r="J24" i="21" s="1"/>
  <c r="I25" i="21"/>
  <c r="H23" i="21"/>
  <c r="J21" i="21"/>
  <c r="H21" i="21" s="1"/>
  <c r="I20" i="21"/>
  <c r="H19" i="21"/>
  <c r="H18" i="21"/>
  <c r="J17" i="21"/>
  <c r="J16" i="21" s="1"/>
  <c r="I17" i="21"/>
  <c r="I16" i="21" s="1"/>
  <c r="H431" i="2"/>
  <c r="G434" i="2"/>
  <c r="H567" i="2"/>
  <c r="H554" i="2"/>
  <c r="G144" i="2"/>
  <c r="AA419" i="14"/>
  <c r="H495" i="2"/>
  <c r="I443" i="21" s="1"/>
  <c r="I495" i="2"/>
  <c r="W495" i="2" s="1"/>
  <c r="E53" i="19"/>
  <c r="I251" i="2"/>
  <c r="W251" i="2" s="1"/>
  <c r="H251" i="2"/>
  <c r="AB419" i="14"/>
  <c r="I491" i="2"/>
  <c r="W491" i="2" s="1"/>
  <c r="G579" i="2"/>
  <c r="G578" i="2" s="1"/>
  <c r="H578" i="2"/>
  <c r="AA53" i="9"/>
  <c r="Z55" i="9"/>
  <c r="G59" i="2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G532" i="2"/>
  <c r="G533" i="2"/>
  <c r="G534" i="2"/>
  <c r="G535" i="2"/>
  <c r="H531" i="2"/>
  <c r="I531" i="2"/>
  <c r="W531" i="2" s="1"/>
  <c r="J455" i="15"/>
  <c r="AB452" i="15"/>
  <c r="AB445" i="15" s="1"/>
  <c r="T452" i="15"/>
  <c r="J453" i="15"/>
  <c r="Z367" i="13"/>
  <c r="J367" i="13"/>
  <c r="J368" i="13"/>
  <c r="Z284" i="12"/>
  <c r="J284" i="12"/>
  <c r="H234" i="12"/>
  <c r="G346" i="2"/>
  <c r="G483" i="2"/>
  <c r="I482" i="2"/>
  <c r="W482" i="2" s="1"/>
  <c r="I440" i="2"/>
  <c r="W440" i="2" s="1"/>
  <c r="G438" i="2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O494" i="17"/>
  <c r="Z493" i="17"/>
  <c r="J493" i="17"/>
  <c r="G493" i="17"/>
  <c r="Z492" i="17"/>
  <c r="J492" i="17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G488" i="17"/>
  <c r="AB487" i="17"/>
  <c r="AA487" i="17"/>
  <c r="Z487" i="17" s="1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N408" i="17" s="1"/>
  <c r="N407" i="17" s="1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G339" i="17" s="1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G235" i="17" s="1"/>
  <c r="AB235" i="17"/>
  <c r="AA235" i="17"/>
  <c r="Z235" i="17" s="1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/>
  <c r="G231" i="17"/>
  <c r="Z230" i="17"/>
  <c r="T230" i="17"/>
  <c r="J230" i="17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X218" i="17" s="1"/>
  <c r="W219" i="17"/>
  <c r="V219" i="17"/>
  <c r="V218" i="17" s="1"/>
  <c r="U219" i="17"/>
  <c r="S219" i="17"/>
  <c r="S218" i="17" s="1"/>
  <c r="R219" i="17"/>
  <c r="Q219" i="17"/>
  <c r="Q218" i="17" s="1"/>
  <c r="P219" i="17"/>
  <c r="O219" i="17"/>
  <c r="O218" i="17" s="1"/>
  <c r="N219" i="17"/>
  <c r="M219" i="17"/>
  <c r="M218" i="17" s="1"/>
  <c r="L219" i="17"/>
  <c r="K219" i="17"/>
  <c r="H219" i="17"/>
  <c r="F219" i="17"/>
  <c r="E219" i="17"/>
  <c r="D219" i="17"/>
  <c r="D218" i="17" s="1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Z85" i="17" s="1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J63" i="17" s="1"/>
  <c r="G64" i="17"/>
  <c r="G63" i="17"/>
  <c r="AB63" i="17"/>
  <c r="AB62" i="17" s="1"/>
  <c r="AA63" i="17"/>
  <c r="T63" i="17"/>
  <c r="K63" i="17"/>
  <c r="K62" i="17" s="1"/>
  <c r="I63" i="17"/>
  <c r="I62" i="17" s="1"/>
  <c r="H63" i="17"/>
  <c r="H62" i="17" s="1"/>
  <c r="F63" i="17"/>
  <c r="F62" i="17" s="1"/>
  <c r="F61" i="17" s="1"/>
  <c r="E63" i="17"/>
  <c r="E62" i="17" s="1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E40" i="17" s="1"/>
  <c r="Z42" i="17"/>
  <c r="J42" i="17"/>
  <c r="G42" i="17"/>
  <c r="G41" i="17" s="1"/>
  <c r="AB41" i="17"/>
  <c r="AA41" i="17"/>
  <c r="T41" i="17"/>
  <c r="R41" i="17"/>
  <c r="O41" i="17"/>
  <c r="N41" i="17"/>
  <c r="M41" i="17"/>
  <c r="M40" i="17" s="1"/>
  <c r="L41" i="17"/>
  <c r="K41" i="17"/>
  <c r="K40" i="17" s="1"/>
  <c r="I41" i="17"/>
  <c r="H41" i="17"/>
  <c r="H40" i="17" s="1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 s="1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J19" i="17" s="1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/>
  <c r="G16" i="17"/>
  <c r="G15" i="17" s="1"/>
  <c r="AB15" i="17"/>
  <c r="AA15" i="17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J11" i="17" s="1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K8" i="17" s="1"/>
  <c r="I9" i="17"/>
  <c r="H9" i="17"/>
  <c r="H8" i="17" s="1"/>
  <c r="F9" i="17"/>
  <c r="E9" i="17"/>
  <c r="P8" i="17"/>
  <c r="L8" i="17"/>
  <c r="AA516" i="14"/>
  <c r="AA408" i="14"/>
  <c r="AA510" i="14" s="1"/>
  <c r="AA172" i="12"/>
  <c r="AA516" i="12" s="1"/>
  <c r="AA285" i="12"/>
  <c r="U297" i="2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AB494" i="15"/>
  <c r="Q494" i="15"/>
  <c r="M494" i="15"/>
  <c r="D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Z487" i="15" s="1"/>
  <c r="T487" i="15"/>
  <c r="K487" i="15"/>
  <c r="I487" i="15"/>
  <c r="H487" i="15"/>
  <c r="G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D479" i="15"/>
  <c r="Z478" i="15"/>
  <c r="J478" i="15"/>
  <c r="S477" i="15"/>
  <c r="S476" i="15" s="1"/>
  <c r="O477" i="15"/>
  <c r="O476" i="15" s="1"/>
  <c r="E477" i="15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AA445" i="15"/>
  <c r="T445" i="15"/>
  <c r="T442" i="15" s="1"/>
  <c r="I445" i="15"/>
  <c r="F445" i="15"/>
  <c r="F442" i="15" s="1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R430" i="15"/>
  <c r="R424" i="15" s="1"/>
  <c r="Q430" i="15"/>
  <c r="P430" i="15"/>
  <c r="P424" i="15" s="1"/>
  <c r="O430" i="15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G425" i="15" s="1"/>
  <c r="AB425" i="15"/>
  <c r="AA425" i="15"/>
  <c r="T425" i="15"/>
  <c r="K425" i="15"/>
  <c r="K424" i="15" s="1"/>
  <c r="I425" i="15"/>
  <c r="H425" i="15"/>
  <c r="H424" i="15" s="1"/>
  <c r="E425" i="15"/>
  <c r="E424" i="15" s="1"/>
  <c r="D425" i="15"/>
  <c r="D424" i="15" s="1"/>
  <c r="Y424" i="15"/>
  <c r="X424" i="15"/>
  <c r="W424" i="15"/>
  <c r="V424" i="15"/>
  <c r="U424" i="15"/>
  <c r="S424" i="15"/>
  <c r="Q424" i="15"/>
  <c r="O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T420" i="15"/>
  <c r="S420" i="15"/>
  <c r="S408" i="15" s="1"/>
  <c r="S407" i="15" s="1"/>
  <c r="R420" i="15"/>
  <c r="Q420" i="15"/>
  <c r="Q408" i="15" s="1"/>
  <c r="Q407" i="15" s="1"/>
  <c r="P420" i="15"/>
  <c r="O420" i="15"/>
  <c r="O408" i="15" s="1"/>
  <c r="O407" i="15" s="1"/>
  <c r="N420" i="15"/>
  <c r="M420" i="15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B408" i="15" s="1"/>
  <c r="AA409" i="15"/>
  <c r="T409" i="15"/>
  <c r="T408" i="15" s="1"/>
  <c r="N409" i="15"/>
  <c r="N408" i="15" s="1"/>
  <c r="K409" i="15"/>
  <c r="I409" i="15"/>
  <c r="H409" i="15"/>
  <c r="H408" i="15" s="1"/>
  <c r="E409" i="15"/>
  <c r="D409" i="15"/>
  <c r="D408" i="15" s="1"/>
  <c r="R408" i="15"/>
  <c r="R407" i="15" s="1"/>
  <c r="P408" i="15"/>
  <c r="P407" i="15" s="1"/>
  <c r="M408" i="15"/>
  <c r="M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R400" i="15"/>
  <c r="R361" i="15" s="1"/>
  <c r="O400" i="15"/>
  <c r="N400" i="15"/>
  <c r="N361" i="15" s="1"/>
  <c r="M400" i="15"/>
  <c r="L400" i="15"/>
  <c r="L361" i="15" s="1"/>
  <c r="I400" i="15"/>
  <c r="H400" i="15"/>
  <c r="G400" i="15" s="1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J389" i="15" s="1"/>
  <c r="G390" i="15"/>
  <c r="Z389" i="15"/>
  <c r="T389" i="15"/>
  <c r="K389" i="15"/>
  <c r="I389" i="15"/>
  <c r="H389" i="15"/>
  <c r="G389" i="15" s="1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G385" i="15" s="1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AA361" i="15" s="1"/>
  <c r="T362" i="15"/>
  <c r="K362" i="15"/>
  <c r="I362" i="15"/>
  <c r="H362" i="15"/>
  <c r="G362" i="15" s="1"/>
  <c r="F362" i="15"/>
  <c r="F361" i="15" s="1"/>
  <c r="F360" i="15" s="1"/>
  <c r="E362" i="15"/>
  <c r="D362" i="15"/>
  <c r="S361" i="15"/>
  <c r="Q361" i="15"/>
  <c r="P361" i="15"/>
  <c r="O361" i="15"/>
  <c r="M361" i="15"/>
  <c r="D361" i="15"/>
  <c r="D360" i="15" s="1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K326" i="15"/>
  <c r="I326" i="15"/>
  <c r="H326" i="15"/>
  <c r="F326" i="15"/>
  <c r="E326" i="15"/>
  <c r="D326" i="15"/>
  <c r="T325" i="15"/>
  <c r="N325" i="15"/>
  <c r="I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J271" i="15" s="1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G243" i="15" s="1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G235" i="15" s="1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A219" i="15"/>
  <c r="AA218" i="15" s="1"/>
  <c r="Y219" i="15"/>
  <c r="X219" i="15"/>
  <c r="W219" i="15"/>
  <c r="W218" i="15" s="1"/>
  <c r="V219" i="15"/>
  <c r="V218" i="15" s="1"/>
  <c r="U219" i="15"/>
  <c r="U218" i="15" s="1"/>
  <c r="T219" i="15"/>
  <c r="S219" i="15"/>
  <c r="R219" i="15"/>
  <c r="Q219" i="15"/>
  <c r="P219" i="15"/>
  <c r="P218" i="15" s="1"/>
  <c r="O219" i="15"/>
  <c r="N219" i="15"/>
  <c r="M219" i="15"/>
  <c r="M218" i="15" s="1"/>
  <c r="L219" i="15"/>
  <c r="K219" i="15"/>
  <c r="I219" i="15"/>
  <c r="I218" i="15" s="1"/>
  <c r="H219" i="15"/>
  <c r="G219" i="15"/>
  <c r="F219" i="15"/>
  <c r="E219" i="15"/>
  <c r="D219" i="15"/>
  <c r="AB218" i="15"/>
  <c r="Y218" i="15"/>
  <c r="X218" i="15"/>
  <c r="S218" i="15"/>
  <c r="Q218" i="15"/>
  <c r="O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W171" i="15" s="1"/>
  <c r="W500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Q173" i="15"/>
  <c r="Q172" i="15"/>
  <c r="P173" i="15"/>
  <c r="O173" i="15"/>
  <c r="N173" i="15"/>
  <c r="M173" i="15"/>
  <c r="L173" i="15"/>
  <c r="K173" i="15"/>
  <c r="I173" i="15"/>
  <c r="H173" i="15"/>
  <c r="H172" i="15" s="1"/>
  <c r="F173" i="15"/>
  <c r="E173" i="15"/>
  <c r="E172" i="15" s="1"/>
  <c r="D173" i="15"/>
  <c r="D172" i="15"/>
  <c r="AA172" i="15"/>
  <c r="Y172" i="15"/>
  <c r="Y171" i="15" s="1"/>
  <c r="X172" i="15"/>
  <c r="X171" i="15" s="1"/>
  <c r="X500" i="15" s="1"/>
  <c r="V172" i="15"/>
  <c r="R172" i="15"/>
  <c r="P172" i="15"/>
  <c r="N172" i="15"/>
  <c r="I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J147" i="15" s="1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G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G129" i="15" s="1"/>
  <c r="AB129" i="15"/>
  <c r="AB127" i="15" s="1"/>
  <c r="AA129" i="15"/>
  <c r="AA127" i="15" s="1"/>
  <c r="T129" i="15"/>
  <c r="S129" i="15"/>
  <c r="S127" i="15" s="1"/>
  <c r="S126" i="15" s="1"/>
  <c r="R129" i="15"/>
  <c r="Q129" i="15"/>
  <c r="Q127" i="15" s="1"/>
  <c r="Q126" i="15" s="1"/>
  <c r="P129" i="15"/>
  <c r="O129" i="15"/>
  <c r="O127" i="15" s="1"/>
  <c r="O126" i="15" s="1"/>
  <c r="N129" i="15"/>
  <c r="M129" i="15"/>
  <c r="M127" i="15" s="1"/>
  <c r="M126" i="15" s="1"/>
  <c r="L129" i="15"/>
  <c r="K129" i="15"/>
  <c r="K127" i="15" s="1"/>
  <c r="K126" i="15" s="1"/>
  <c r="I129" i="15"/>
  <c r="I127" i="15" s="1"/>
  <c r="H129" i="15"/>
  <c r="F129" i="15"/>
  <c r="F127" i="15" s="1"/>
  <c r="F126" i="15" s="1"/>
  <c r="D129" i="15"/>
  <c r="Z128" i="15"/>
  <c r="J128" i="15"/>
  <c r="G128" i="15"/>
  <c r="T127" i="15"/>
  <c r="T126" i="15" s="1"/>
  <c r="R127" i="15"/>
  <c r="P127" i="15"/>
  <c r="P126" i="15" s="1"/>
  <c r="N127" i="15"/>
  <c r="L127" i="15"/>
  <c r="L126" i="15" s="1"/>
  <c r="E127" i="15"/>
  <c r="E126" i="15" s="1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S105" i="15"/>
  <c r="S103" i="15" s="1"/>
  <c r="R105" i="15"/>
  <c r="Q105" i="15"/>
  <c r="Q103" i="15" s="1"/>
  <c r="P105" i="15"/>
  <c r="O105" i="15"/>
  <c r="O103" i="15" s="1"/>
  <c r="N105" i="15"/>
  <c r="M105" i="15"/>
  <c r="M103" i="15" s="1"/>
  <c r="L105" i="15"/>
  <c r="K105" i="15"/>
  <c r="K103" i="15" s="1"/>
  <c r="I105" i="15"/>
  <c r="G105" i="15" s="1"/>
  <c r="F105" i="15"/>
  <c r="F103" i="15" s="1"/>
  <c r="E105" i="15"/>
  <c r="D105" i="15"/>
  <c r="D103" i="15" s="1"/>
  <c r="Z104" i="15"/>
  <c r="J104" i="15"/>
  <c r="G104" i="15"/>
  <c r="AB103" i="15"/>
  <c r="AA103" i="15"/>
  <c r="T103" i="15"/>
  <c r="R103" i="15"/>
  <c r="P103" i="15"/>
  <c r="N103" i="15"/>
  <c r="L103" i="15"/>
  <c r="H103" i="15"/>
  <c r="E103" i="15"/>
  <c r="Z102" i="15"/>
  <c r="J102" i="15"/>
  <c r="J101" i="15" s="1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M61" i="15" s="1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J63" i="15" s="1"/>
  <c r="G64" i="15"/>
  <c r="G63" i="15"/>
  <c r="AB63" i="15"/>
  <c r="AA63" i="15"/>
  <c r="T63" i="15"/>
  <c r="K63" i="15"/>
  <c r="I63" i="15"/>
  <c r="H63" i="15"/>
  <c r="H62" i="15" s="1"/>
  <c r="H61" i="15" s="1"/>
  <c r="F63" i="15"/>
  <c r="E63" i="15"/>
  <c r="E62" i="15" s="1"/>
  <c r="E61" i="15" s="1"/>
  <c r="D63" i="15"/>
  <c r="K62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G42" i="15"/>
  <c r="G41" i="15" s="1"/>
  <c r="AB41" i="15"/>
  <c r="AA41" i="15"/>
  <c r="T41" i="15"/>
  <c r="R41" i="15"/>
  <c r="R40" i="15" s="1"/>
  <c r="O41" i="15"/>
  <c r="N41" i="15"/>
  <c r="M41" i="15"/>
  <c r="M40" i="15" s="1"/>
  <c r="L41" i="15"/>
  <c r="K41" i="15"/>
  <c r="K40" i="15" s="1"/>
  <c r="J41" i="15"/>
  <c r="I41" i="15"/>
  <c r="I40" i="15" s="1"/>
  <c r="H41" i="15"/>
  <c r="F41" i="15"/>
  <c r="F40" i="15" s="1"/>
  <c r="D41" i="15"/>
  <c r="D40" i="15" s="1"/>
  <c r="O40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B8" i="15" s="1"/>
  <c r="AA9" i="15"/>
  <c r="T9" i="15"/>
  <c r="T8" i="15" s="1"/>
  <c r="K9" i="15"/>
  <c r="K8" i="15" s="1"/>
  <c r="I9" i="15"/>
  <c r="H9" i="15"/>
  <c r="F9" i="15"/>
  <c r="F8" i="15" s="1"/>
  <c r="E9" i="15"/>
  <c r="D9" i="15"/>
  <c r="D8" i="15" s="1"/>
  <c r="P8" i="15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T476" i="14" s="1"/>
  <c r="T475" i="14" s="1"/>
  <c r="K478" i="14"/>
  <c r="I478" i="14"/>
  <c r="I476" i="14" s="1"/>
  <c r="I475" i="14" s="1"/>
  <c r="H478" i="14"/>
  <c r="H476" i="14" s="1"/>
  <c r="F478" i="14"/>
  <c r="F476" i="14" s="1"/>
  <c r="E478" i="14"/>
  <c r="D478" i="14"/>
  <c r="D476" i="14" s="1"/>
  <c r="Z477" i="14"/>
  <c r="J477" i="14"/>
  <c r="G477" i="14"/>
  <c r="AB476" i="14"/>
  <c r="AB475" i="14" s="1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/>
  <c r="G468" i="14"/>
  <c r="G467" i="14"/>
  <c r="AB467" i="14"/>
  <c r="AA467" i="14"/>
  <c r="Z467" i="14" s="1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J458" i="14" s="1"/>
  <c r="G459" i="14"/>
  <c r="G458" i="14"/>
  <c r="AA458" i="14"/>
  <c r="Z458" i="14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J451" i="14" s="1"/>
  <c r="G452" i="14"/>
  <c r="AB451" i="14"/>
  <c r="AB444" i="14" s="1"/>
  <c r="AB441" i="14" s="1"/>
  <c r="AA451" i="14"/>
  <c r="T451" i="14"/>
  <c r="T444" i="14" s="1"/>
  <c r="T441" i="14" s="1"/>
  <c r="K451" i="14"/>
  <c r="H451" i="14"/>
  <c r="G451" i="14" s="1"/>
  <c r="F451" i="14"/>
  <c r="E451" i="14"/>
  <c r="E444" i="14" s="1"/>
  <c r="E441" i="14" s="1"/>
  <c r="D451" i="14"/>
  <c r="D444" i="14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R423" i="14" s="1"/>
  <c r="P429" i="14"/>
  <c r="N429" i="14"/>
  <c r="N423" i="14" s="1"/>
  <c r="M429" i="14"/>
  <c r="L429" i="14"/>
  <c r="L423" i="14" s="1"/>
  <c r="K429" i="14"/>
  <c r="Z428" i="14"/>
  <c r="J428" i="14"/>
  <c r="G428" i="14"/>
  <c r="G427" i="14" s="1"/>
  <c r="AB427" i="14"/>
  <c r="AA427" i="14"/>
  <c r="T427" i="14"/>
  <c r="K427" i="14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P423" i="14"/>
  <c r="M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S407" i="14" s="1"/>
  <c r="R419" i="14"/>
  <c r="R407" i="14" s="1"/>
  <c r="P419" i="14"/>
  <c r="N419" i="14"/>
  <c r="M419" i="14"/>
  <c r="M407" i="14" s="1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AB408" i="14"/>
  <c r="T408" i="14"/>
  <c r="N408" i="14"/>
  <c r="K408" i="14"/>
  <c r="I408" i="14"/>
  <c r="H408" i="14"/>
  <c r="F408" i="14"/>
  <c r="E408" i="14"/>
  <c r="D408" i="14"/>
  <c r="P407" i="14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R399" i="14"/>
  <c r="R360" i="14" s="1"/>
  <c r="O399" i="14"/>
  <c r="N399" i="14"/>
  <c r="M399" i="14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G362" i="14"/>
  <c r="AB361" i="14"/>
  <c r="AA361" i="14"/>
  <c r="T361" i="14"/>
  <c r="K361" i="14"/>
  <c r="I361" i="14"/>
  <c r="H361" i="14"/>
  <c r="H360" i="14" s="1"/>
  <c r="H359" i="14" s="1"/>
  <c r="F361" i="14"/>
  <c r="F360" i="14" s="1"/>
  <c r="F359" i="14" s="1"/>
  <c r="E361" i="14"/>
  <c r="D361" i="14"/>
  <c r="S360" i="14"/>
  <c r="Q360" i="14"/>
  <c r="P360" i="14"/>
  <c r="O360" i="14"/>
  <c r="N360" i="14"/>
  <c r="M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Z350" i="14" s="1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T324" i="14" s="1"/>
  <c r="S325" i="14"/>
  <c r="S324" i="14" s="1"/>
  <c r="R325" i="14"/>
  <c r="O325" i="14"/>
  <c r="N325" i="14"/>
  <c r="M325" i="14"/>
  <c r="M324" i="14" s="1"/>
  <c r="L325" i="14"/>
  <c r="I325" i="14"/>
  <c r="H325" i="14"/>
  <c r="F325" i="14"/>
  <c r="E325" i="14"/>
  <c r="D325" i="14"/>
  <c r="O324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H218" i="14"/>
  <c r="G218" i="14"/>
  <c r="F218" i="14"/>
  <c r="F217" i="14" s="1"/>
  <c r="E218" i="14"/>
  <c r="E217" i="14" s="1"/>
  <c r="D218" i="14"/>
  <c r="AB217" i="14"/>
  <c r="Y217" i="14"/>
  <c r="V217" i="14"/>
  <c r="U217" i="14"/>
  <c r="S217" i="14"/>
  <c r="Q217" i="14"/>
  <c r="O217" i="14"/>
  <c r="M217" i="14"/>
  <c r="I217" i="14"/>
  <c r="D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J212" i="14" s="1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V170" i="14" s="1"/>
  <c r="V499" i="14" s="1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G146" i="14" s="1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A128" i="14"/>
  <c r="T128" i="14"/>
  <c r="S128" i="14"/>
  <c r="S126" i="14" s="1"/>
  <c r="S125" i="14" s="1"/>
  <c r="R128" i="14"/>
  <c r="P128" i="14"/>
  <c r="P126" i="14" s="1"/>
  <c r="P125" i="14" s="1"/>
  <c r="N128" i="14"/>
  <c r="M128" i="14"/>
  <c r="M126" i="14" s="1"/>
  <c r="M125" i="14" s="1"/>
  <c r="L128" i="14"/>
  <c r="K128" i="14"/>
  <c r="K126" i="14" s="1"/>
  <c r="K125" i="14" s="1"/>
  <c r="I128" i="14"/>
  <c r="H128" i="14"/>
  <c r="H126" i="14" s="1"/>
  <c r="H125" i="14" s="1"/>
  <c r="F128" i="14"/>
  <c r="D128" i="14"/>
  <c r="D126" i="14" s="1"/>
  <c r="D125" i="14" s="1"/>
  <c r="Z127" i="14"/>
  <c r="J127" i="14"/>
  <c r="G127" i="14"/>
  <c r="AB126" i="14"/>
  <c r="AB125" i="14" s="1"/>
  <c r="T126" i="14"/>
  <c r="T125" i="14"/>
  <c r="R126" i="14"/>
  <c r="R125" i="14" s="1"/>
  <c r="N126" i="14"/>
  <c r="N125" i="14" s="1"/>
  <c r="L126" i="14"/>
  <c r="L125" i="14" s="1"/>
  <c r="I126" i="14"/>
  <c r="I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G116" i="14" s="1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Q104" i="14"/>
  <c r="Q102" i="14" s="1"/>
  <c r="P104" i="14"/>
  <c r="N104" i="14"/>
  <c r="N102" i="14" s="1"/>
  <c r="M104" i="14"/>
  <c r="L104" i="14"/>
  <c r="L102" i="14" s="1"/>
  <c r="K104" i="14"/>
  <c r="J104" i="14"/>
  <c r="I104" i="14"/>
  <c r="G104" i="14" s="1"/>
  <c r="F104" i="14"/>
  <c r="E104" i="14"/>
  <c r="E102" i="14" s="1"/>
  <c r="D104" i="14"/>
  <c r="D102" i="14" s="1"/>
  <c r="Z103" i="14"/>
  <c r="J103" i="14"/>
  <c r="J102" i="14" s="1"/>
  <c r="G103" i="14"/>
  <c r="AA102" i="14"/>
  <c r="T102" i="14"/>
  <c r="R102" i="14"/>
  <c r="P102" i="14"/>
  <c r="M102" i="14"/>
  <c r="K102" i="14"/>
  <c r="I102" i="14"/>
  <c r="H102" i="14"/>
  <c r="F102" i="14"/>
  <c r="Z101" i="14"/>
  <c r="J101" i="14"/>
  <c r="J100" i="14" s="1"/>
  <c r="G101" i="14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G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R60" i="14" s="1"/>
  <c r="Q98" i="14"/>
  <c r="P98" i="14"/>
  <c r="N98" i="14"/>
  <c r="M98" i="14"/>
  <c r="M60" i="14" s="1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G95" i="14" s="1"/>
  <c r="AB95" i="14"/>
  <c r="AA95" i="14"/>
  <c r="Z95" i="14" s="1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G84" i="14" s="1"/>
  <c r="AB84" i="14"/>
  <c r="AA84" i="14"/>
  <c r="Z84" i="14" s="1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G62" i="14" s="1"/>
  <c r="AB62" i="14"/>
  <c r="AB61" i="14" s="1"/>
  <c r="AA62" i="14"/>
  <c r="AA61" i="14" s="1"/>
  <c r="T62" i="14"/>
  <c r="T61" i="14" s="1"/>
  <c r="T60" i="14" s="1"/>
  <c r="K62" i="14"/>
  <c r="K61" i="14" s="1"/>
  <c r="K60" i="14" s="1"/>
  <c r="I62" i="14"/>
  <c r="H62" i="14"/>
  <c r="H61" i="14" s="1"/>
  <c r="F62" i="14"/>
  <c r="F61" i="14" s="1"/>
  <c r="F60" i="14" s="1"/>
  <c r="E62" i="14"/>
  <c r="E61" i="14" s="1"/>
  <c r="D62" i="14"/>
  <c r="D61" i="14" s="1"/>
  <c r="D60" i="14" s="1"/>
  <c r="I61" i="14"/>
  <c r="I60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G53" i="14" s="1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E39" i="14" s="1"/>
  <c r="Z41" i="14"/>
  <c r="J41" i="14"/>
  <c r="G41" i="14"/>
  <c r="G40" i="14" s="1"/>
  <c r="AB40" i="14"/>
  <c r="AB39" i="14" s="1"/>
  <c r="AA40" i="14"/>
  <c r="T40" i="14"/>
  <c r="T39" i="14" s="1"/>
  <c r="R40" i="14"/>
  <c r="R39" i="14" s="1"/>
  <c r="N40" i="14"/>
  <c r="M40" i="14"/>
  <c r="M39" i="14" s="1"/>
  <c r="L40" i="14"/>
  <c r="K40" i="14"/>
  <c r="K39" i="14" s="1"/>
  <c r="I40" i="14"/>
  <c r="H40" i="14"/>
  <c r="H39" i="14" s="1"/>
  <c r="F40" i="14"/>
  <c r="D40" i="14"/>
  <c r="D39" i="14" s="1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 s="1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K7" i="14" s="1"/>
  <c r="I8" i="14"/>
  <c r="H8" i="14"/>
  <c r="H7" i="14" s="1"/>
  <c r="F8" i="14"/>
  <c r="E8" i="14"/>
  <c r="D8" i="14"/>
  <c r="S7" i="14"/>
  <c r="Z499" i="13"/>
  <c r="J499" i="13"/>
  <c r="J498" i="13" s="1"/>
  <c r="G499" i="13"/>
  <c r="AB498" i="13"/>
  <c r="AA498" i="13"/>
  <c r="T498" i="13"/>
  <c r="K498" i="13"/>
  <c r="I498" i="13"/>
  <c r="H498" i="13"/>
  <c r="G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D495" i="13"/>
  <c r="D494" i="13" s="1"/>
  <c r="AB494" i="13"/>
  <c r="Q494" i="13"/>
  <c r="E494" i="13"/>
  <c r="Z493" i="13"/>
  <c r="J493" i="13"/>
  <c r="G493" i="13"/>
  <c r="Z492" i="13"/>
  <c r="J492" i="13"/>
  <c r="G492" i="13"/>
  <c r="G491" i="13" s="1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Z482" i="13" s="1"/>
  <c r="T482" i="13"/>
  <c r="S482" i="13"/>
  <c r="S477" i="13" s="1"/>
  <c r="S476" i="13" s="1"/>
  <c r="R482" i="13"/>
  <c r="Q482" i="13"/>
  <c r="Q477" i="13" s="1"/>
  <c r="Q476" i="13" s="1"/>
  <c r="P482" i="13"/>
  <c r="P477" i="13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G479" i="13" s="1"/>
  <c r="AB479" i="13"/>
  <c r="AB477" i="13" s="1"/>
  <c r="AA479" i="13"/>
  <c r="Z479" i="13" s="1"/>
  <c r="T479" i="13"/>
  <c r="T477" i="13" s="1"/>
  <c r="K479" i="13"/>
  <c r="I479" i="13"/>
  <c r="I477" i="13" s="1"/>
  <c r="H479" i="13"/>
  <c r="H477" i="13" s="1"/>
  <c r="H476" i="13" s="1"/>
  <c r="F479" i="13"/>
  <c r="F477" i="13" s="1"/>
  <c r="F476" i="13" s="1"/>
  <c r="E479" i="13"/>
  <c r="E477" i="13" s="1"/>
  <c r="E476" i="13" s="1"/>
  <c r="D479" i="13"/>
  <c r="D477" i="13" s="1"/>
  <c r="D476" i="13" s="1"/>
  <c r="Z478" i="13"/>
  <c r="J478" i="13"/>
  <c r="G478" i="13"/>
  <c r="R477" i="13"/>
  <c r="N477" i="13"/>
  <c r="N476" i="13" s="1"/>
  <c r="R476" i="13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J459" i="13" s="1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J452" i="13" s="1"/>
  <c r="G453" i="13"/>
  <c r="AB452" i="13"/>
  <c r="AB445" i="13" s="1"/>
  <c r="AB442" i="13" s="1"/>
  <c r="AA452" i="13"/>
  <c r="T452" i="13"/>
  <c r="T445" i="13" s="1"/>
  <c r="T442" i="13" s="1"/>
  <c r="K452" i="13"/>
  <c r="H452" i="13"/>
  <c r="G452" i="13" s="1"/>
  <c r="F452" i="13"/>
  <c r="E452" i="13"/>
  <c r="E445" i="13" s="1"/>
  <c r="E442" i="13" s="1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AA445" i="13"/>
  <c r="I445" i="13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G432" i="13" s="1"/>
  <c r="E434" i="13"/>
  <c r="E433" i="13" s="1"/>
  <c r="AB433" i="13"/>
  <c r="AB432" i="13" s="1"/>
  <c r="AA433" i="13"/>
  <c r="T433" i="13"/>
  <c r="K433" i="13"/>
  <c r="I433" i="13"/>
  <c r="I432" i="13" s="1"/>
  <c r="H433" i="13"/>
  <c r="H409" i="13"/>
  <c r="H416" i="13"/>
  <c r="H420" i="13"/>
  <c r="H425" i="13"/>
  <c r="H428" i="13"/>
  <c r="H424" i="13" s="1"/>
  <c r="F433" i="13"/>
  <c r="D433" i="13"/>
  <c r="D432" i="13" s="1"/>
  <c r="Z431" i="13"/>
  <c r="K431" i="13"/>
  <c r="J431" i="13" s="1"/>
  <c r="AB430" i="13"/>
  <c r="AA430" i="13"/>
  <c r="Z430" i="13" s="1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P424" i="13" s="1"/>
  <c r="O430" i="13"/>
  <c r="O424" i="13" s="1"/>
  <c r="O420" i="13"/>
  <c r="O408" i="13" s="1"/>
  <c r="O407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M430" i="13"/>
  <c r="M424" i="13" s="1"/>
  <c r="L430" i="13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B424" i="13" s="1"/>
  <c r="AA425" i="13"/>
  <c r="T425" i="13"/>
  <c r="K425" i="13"/>
  <c r="K409" i="13"/>
  <c r="K416" i="13"/>
  <c r="K421" i="13"/>
  <c r="J421" i="13" s="1"/>
  <c r="K422" i="13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N424" i="13"/>
  <c r="L424" i="13"/>
  <c r="Z423" i="13"/>
  <c r="Z422" i="13"/>
  <c r="J422" i="13"/>
  <c r="Z421" i="13"/>
  <c r="AB420" i="13"/>
  <c r="AA420" i="13"/>
  <c r="Z420" i="13"/>
  <c r="T420" i="13"/>
  <c r="R420" i="13"/>
  <c r="R408" i="13" s="1"/>
  <c r="Q420" i="13"/>
  <c r="P420" i="13"/>
  <c r="P408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G409" i="13" s="1"/>
  <c r="AB409" i="13"/>
  <c r="AA409" i="13"/>
  <c r="T409" i="13"/>
  <c r="N409" i="13"/>
  <c r="N408" i="13" s="1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AB360" i="13" s="1"/>
  <c r="AB359" i="13" s="1"/>
  <c r="T361" i="13"/>
  <c r="K361" i="13"/>
  <c r="I361" i="13"/>
  <c r="H361" i="13"/>
  <c r="G361" i="13" s="1"/>
  <c r="F361" i="13"/>
  <c r="E361" i="13"/>
  <c r="D361" i="13"/>
  <c r="D360" i="13" s="1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B324" i="13" s="1"/>
  <c r="AA325" i="13"/>
  <c r="T325" i="13"/>
  <c r="T324" i="13" s="1"/>
  <c r="S325" i="13"/>
  <c r="R325" i="13"/>
  <c r="O325" i="13"/>
  <c r="N325" i="13"/>
  <c r="M325" i="13"/>
  <c r="L325" i="13"/>
  <c r="I325" i="13"/>
  <c r="H325" i="13"/>
  <c r="H324" i="13" s="1"/>
  <c r="F325" i="13"/>
  <c r="F324" i="13" s="1"/>
  <c r="E325" i="13"/>
  <c r="E172" i="13"/>
  <c r="E188" i="13"/>
  <c r="E218" i="13"/>
  <c r="E228" i="13"/>
  <c r="E234" i="13"/>
  <c r="E238" i="13"/>
  <c r="E242" i="13"/>
  <c r="E252" i="13"/>
  <c r="E261" i="13"/>
  <c r="E289" i="13"/>
  <c r="E313" i="13"/>
  <c r="E285" i="13" s="1"/>
  <c r="D325" i="13"/>
  <c r="D324" i="13" s="1"/>
  <c r="AA324" i="13"/>
  <c r="S324" i="13"/>
  <c r="R324" i="13"/>
  <c r="O324" i="13"/>
  <c r="N324" i="13"/>
  <c r="M324" i="13"/>
  <c r="L324" i="13"/>
  <c r="I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 s="1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Z285" i="13" s="1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G279" i="13" s="1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J270" i="13" s="1"/>
  <c r="G270" i="13"/>
  <c r="Z269" i="13"/>
  <c r="T269" i="13"/>
  <c r="K269" i="13"/>
  <c r="J269" i="13" s="1"/>
  <c r="G269" i="13"/>
  <c r="Z268" i="13"/>
  <c r="T268" i="13"/>
  <c r="K268" i="13"/>
  <c r="J268" i="13" s="1"/>
  <c r="G268" i="13"/>
  <c r="Z267" i="13"/>
  <c r="T267" i="13"/>
  <c r="K267" i="13"/>
  <c r="J267" i="13" s="1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G252" i="13" s="1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J242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G234" i="13" s="1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Y218" i="13"/>
  <c r="Y217" i="13" s="1"/>
  <c r="X218" i="13"/>
  <c r="W218" i="13"/>
  <c r="V218" i="13"/>
  <c r="V217" i="13" s="1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H217" i="13" s="1"/>
  <c r="F218" i="13"/>
  <c r="F217" i="13" s="1"/>
  <c r="D218" i="13"/>
  <c r="D217" i="13" s="1"/>
  <c r="AB217" i="13"/>
  <c r="X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O202" i="13"/>
  <c r="N202" i="13"/>
  <c r="M202" i="13"/>
  <c r="L202" i="13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AB172" i="13"/>
  <c r="AB171" i="13" s="1"/>
  <c r="AB170" i="13" s="1"/>
  <c r="AA172" i="13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I171" i="13" s="1"/>
  <c r="H172" i="13"/>
  <c r="G172" i="13"/>
  <c r="F172" i="13"/>
  <c r="F171" i="13" s="1"/>
  <c r="D172" i="13"/>
  <c r="Y171" i="13"/>
  <c r="X171" i="13"/>
  <c r="X170" i="13" s="1"/>
  <c r="X500" i="13" s="1"/>
  <c r="V171" i="13"/>
  <c r="U171" i="13"/>
  <c r="S171" i="13"/>
  <c r="R171" i="13"/>
  <c r="Q171" i="13"/>
  <c r="P171" i="13"/>
  <c r="O171" i="13"/>
  <c r="N171" i="13"/>
  <c r="M171" i="13"/>
  <c r="L171" i="13"/>
  <c r="H171" i="13"/>
  <c r="D171" i="13"/>
  <c r="Z169" i="13"/>
  <c r="Z168" i="13"/>
  <c r="D168" i="13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D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G158" i="13" s="1"/>
  <c r="AB158" i="13"/>
  <c r="AA158" i="13"/>
  <c r="Z158" i="13" s="1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/>
  <c r="Z144" i="13"/>
  <c r="AB143" i="13"/>
  <c r="AA143" i="13"/>
  <c r="Z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G128" i="13" s="1"/>
  <c r="AB128" i="13"/>
  <c r="AB126" i="13" s="1"/>
  <c r="AA128" i="13"/>
  <c r="Z128" i="13" s="1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H125" i="13" s="1"/>
  <c r="F128" i="13"/>
  <c r="D128" i="13"/>
  <c r="D126" i="13" s="1"/>
  <c r="D125" i="13" s="1"/>
  <c r="Z127" i="13"/>
  <c r="J127" i="13"/>
  <c r="G127" i="13"/>
  <c r="R126" i="13"/>
  <c r="P126" i="13"/>
  <c r="P125" i="13" s="1"/>
  <c r="K126" i="13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R104" i="13"/>
  <c r="R102" i="13" s="1"/>
  <c r="Q104" i="13"/>
  <c r="Q102" i="13" s="1"/>
  <c r="P104" i="13"/>
  <c r="P102" i="13" s="1"/>
  <c r="N104" i="13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S102" i="13"/>
  <c r="N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Z84" i="13" s="1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J62" i="13" s="1"/>
  <c r="G63" i="13"/>
  <c r="AB62" i="13"/>
  <c r="AB61" i="13" s="1"/>
  <c r="AA62" i="13"/>
  <c r="Z62" i="13"/>
  <c r="T62" i="13"/>
  <c r="K62" i="13"/>
  <c r="K61" i="13" s="1"/>
  <c r="I62" i="13"/>
  <c r="H62" i="13"/>
  <c r="F62" i="13"/>
  <c r="E62" i="13"/>
  <c r="E61" i="13" s="1"/>
  <c r="D62" i="13"/>
  <c r="D61" i="13"/>
  <c r="T61" i="13"/>
  <c r="H61" i="13"/>
  <c r="H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G53" i="13" s="1"/>
  <c r="AB53" i="13"/>
  <c r="AA53" i="13"/>
  <c r="Z53" i="13" s="1"/>
  <c r="T53" i="13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/>
  <c r="G39" i="13" s="1"/>
  <c r="AB40" i="13"/>
  <c r="AB39" i="13"/>
  <c r="AA40" i="13"/>
  <c r="T40" i="13"/>
  <c r="R40" i="13"/>
  <c r="R39" i="13"/>
  <c r="N40" i="13"/>
  <c r="N39" i="13"/>
  <c r="L40" i="13"/>
  <c r="L39" i="13"/>
  <c r="K40" i="13"/>
  <c r="K39" i="13" s="1"/>
  <c r="J40" i="13"/>
  <c r="I40" i="13"/>
  <c r="H40" i="13"/>
  <c r="H39" i="13" s="1"/>
  <c r="F40" i="13"/>
  <c r="E40" i="13"/>
  <c r="E39" i="13" s="1"/>
  <c r="D40" i="13"/>
  <c r="T39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J26" i="13" s="1"/>
  <c r="G27" i="13"/>
  <c r="AB26" i="13"/>
  <c r="AA26" i="13"/>
  <c r="Z26" i="13"/>
  <c r="T26" i="13"/>
  <c r="K26" i="13"/>
  <c r="I26" i="13"/>
  <c r="H26" i="13"/>
  <c r="G26" i="13" s="1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Z24" i="13" s="1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K7" i="13" s="1"/>
  <c r="I8" i="13"/>
  <c r="H8" i="13"/>
  <c r="H7" i="13" s="1"/>
  <c r="F8" i="13"/>
  <c r="E8" i="13"/>
  <c r="E7" i="13" s="1"/>
  <c r="D8" i="13"/>
  <c r="P7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G487" i="12"/>
  <c r="G486" i="12" s="1"/>
  <c r="AB486" i="12"/>
  <c r="AA486" i="12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AB478" i="12"/>
  <c r="AB476" i="12" s="1"/>
  <c r="AB475" i="12" s="1"/>
  <c r="AA478" i="12"/>
  <c r="T478" i="12"/>
  <c r="T476" i="12" s="1"/>
  <c r="T475" i="12" s="1"/>
  <c r="K478" i="12"/>
  <c r="I478" i="12"/>
  <c r="H478" i="12"/>
  <c r="H476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Z419" i="12" s="1"/>
  <c r="T419" i="12"/>
  <c r="S419" i="12"/>
  <c r="R419" i="12"/>
  <c r="Q419" i="12"/>
  <c r="Q407" i="12" s="1"/>
  <c r="P419" i="12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J408" i="12" s="1"/>
  <c r="G409" i="12"/>
  <c r="AB408" i="12"/>
  <c r="AB407" i="12" s="1"/>
  <c r="AA408" i="12"/>
  <c r="T408" i="12"/>
  <c r="T407" i="12" s="1"/>
  <c r="N408" i="12"/>
  <c r="N407" i="12" s="1"/>
  <c r="K408" i="12"/>
  <c r="I408" i="12"/>
  <c r="H408" i="12"/>
  <c r="H407" i="12" s="1"/>
  <c r="F408" i="12"/>
  <c r="F407" i="12" s="1"/>
  <c r="E408" i="12"/>
  <c r="D408" i="12"/>
  <c r="D407" i="12" s="1"/>
  <c r="S407" i="12"/>
  <c r="S406" i="12" s="1"/>
  <c r="R407" i="12"/>
  <c r="P407" i="12"/>
  <c r="P406" i="12" s="1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Z399" i="12" s="1"/>
  <c r="T399" i="12"/>
  <c r="S399" i="12"/>
  <c r="R399" i="12"/>
  <c r="R360" i="12" s="1"/>
  <c r="O399" i="12"/>
  <c r="N399" i="12"/>
  <c r="N360" i="12" s="1"/>
  <c r="M399" i="12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J375" i="12" s="1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J372" i="12" s="1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B360" i="12" s="1"/>
  <c r="AB359" i="12" s="1"/>
  <c r="AA361" i="12"/>
  <c r="T361" i="12"/>
  <c r="T360" i="12" s="1"/>
  <c r="T359" i="12" s="1"/>
  <c r="K361" i="12"/>
  <c r="I361" i="12"/>
  <c r="H361" i="12"/>
  <c r="H360" i="12" s="1"/>
  <c r="H359" i="12" s="1"/>
  <c r="G361" i="12"/>
  <c r="F361" i="12"/>
  <c r="E361" i="12"/>
  <c r="E360" i="12" s="1"/>
  <c r="E359" i="12" s="1"/>
  <c r="D361" i="12"/>
  <c r="S360" i="12"/>
  <c r="Q360" i="12"/>
  <c r="P360" i="12"/>
  <c r="O360" i="12"/>
  <c r="M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K354" i="12"/>
  <c r="J354" i="12" s="1"/>
  <c r="I354" i="12"/>
  <c r="H354" i="12"/>
  <c r="G354" i="12" s="1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J338" i="12" s="1"/>
  <c r="G339" i="12"/>
  <c r="Z338" i="12"/>
  <c r="I338" i="12"/>
  <c r="H338" i="12"/>
  <c r="G338" i="12" s="1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AA325" i="12"/>
  <c r="AA525" i="12" s="1"/>
  <c r="T325" i="12"/>
  <c r="S325" i="12"/>
  <c r="S324" i="12" s="1"/>
  <c r="R325" i="12"/>
  <c r="R324" i="12" s="1"/>
  <c r="O325" i="12"/>
  <c r="O324" i="12" s="1"/>
  <c r="N325" i="12"/>
  <c r="M325" i="12"/>
  <c r="M324" i="12" s="1"/>
  <c r="L325" i="12"/>
  <c r="L324" i="12" s="1"/>
  <c r="K325" i="12"/>
  <c r="K324" i="12" s="1"/>
  <c r="I325" i="12"/>
  <c r="H325" i="12"/>
  <c r="G325" i="12" s="1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39" i="12" s="1"/>
  <c r="F58" i="12"/>
  <c r="F62" i="12"/>
  <c r="F84" i="12"/>
  <c r="F61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E324" i="12" s="1"/>
  <c r="D325" i="12"/>
  <c r="D324" i="12" s="1"/>
  <c r="D172" i="12"/>
  <c r="D188" i="12"/>
  <c r="D218" i="12"/>
  <c r="D228" i="12"/>
  <c r="D234" i="12"/>
  <c r="D242" i="12"/>
  <c r="D266" i="12"/>
  <c r="D275" i="12"/>
  <c r="D279" i="12"/>
  <c r="D289" i="12"/>
  <c r="D285" i="12" s="1"/>
  <c r="T324" i="12"/>
  <c r="N324" i="12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J313" i="12" s="1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E285" i="12" s="1"/>
  <c r="Z288" i="12"/>
  <c r="J288" i="12"/>
  <c r="G288" i="12"/>
  <c r="Z287" i="12"/>
  <c r="J287" i="12"/>
  <c r="G287" i="12"/>
  <c r="Z286" i="12"/>
  <c r="J286" i="12"/>
  <c r="G286" i="12"/>
  <c r="Z285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/>
  <c r="T279" i="12"/>
  <c r="R279" i="12"/>
  <c r="O279" i="12"/>
  <c r="N279" i="12"/>
  <c r="M279" i="12"/>
  <c r="L279" i="12"/>
  <c r="K279" i="12"/>
  <c r="J279" i="12"/>
  <c r="I279" i="12"/>
  <c r="H279" i="12"/>
  <c r="G279" i="12" s="1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J276" i="12" s="1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J274" i="12" s="1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Z266" i="12" s="1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G242" i="12" s="1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X217" i="12" s="1"/>
  <c r="W218" i="12"/>
  <c r="V218" i="12"/>
  <c r="V217" i="12" s="1"/>
  <c r="U218" i="12"/>
  <c r="S218" i="12"/>
  <c r="S217" i="12" s="1"/>
  <c r="R218" i="12"/>
  <c r="R217" i="12" s="1"/>
  <c r="Q218" i="12"/>
  <c r="Q217" i="12" s="1"/>
  <c r="P218" i="12"/>
  <c r="P217" i="12" s="1"/>
  <c r="O218" i="12"/>
  <c r="O217" i="12" s="1"/>
  <c r="N218" i="12"/>
  <c r="N217" i="12" s="1"/>
  <c r="M218" i="12"/>
  <c r="M217" i="12" s="1"/>
  <c r="L218" i="12"/>
  <c r="L217" i="12" s="1"/>
  <c r="K218" i="12"/>
  <c r="I218" i="12"/>
  <c r="I217" i="12" s="1"/>
  <c r="H218" i="12"/>
  <c r="E218" i="12"/>
  <c r="E217" i="12" s="1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AA523" i="12" s="1"/>
  <c r="W202" i="12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H172" i="12"/>
  <c r="H171" i="12" s="1"/>
  <c r="E172" i="12"/>
  <c r="E171" i="12" s="1"/>
  <c r="Y171" i="12"/>
  <c r="X171" i="12"/>
  <c r="W171" i="12"/>
  <c r="U171" i="12"/>
  <c r="I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H126" i="12" s="1"/>
  <c r="H125" i="12" s="1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B61" i="12" s="1"/>
  <c r="AA62" i="12"/>
  <c r="T62" i="12"/>
  <c r="T61" i="12" s="1"/>
  <c r="K62" i="12"/>
  <c r="I62" i="12"/>
  <c r="I61" i="12" s="1"/>
  <c r="H62" i="12"/>
  <c r="H61" i="12" s="1"/>
  <c r="H60" i="12" s="1"/>
  <c r="E62" i="12"/>
  <c r="E61" i="12" s="1"/>
  <c r="D62" i="12"/>
  <c r="D61" i="12" s="1"/>
  <c r="K61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B39" i="12" s="1"/>
  <c r="AA40" i="12"/>
  <c r="T40" i="12"/>
  <c r="T39" i="12" s="1"/>
  <c r="R40" i="12"/>
  <c r="R39" i="12" s="1"/>
  <c r="O40" i="12"/>
  <c r="O39" i="12" s="1"/>
  <c r="N40" i="12"/>
  <c r="N39" i="12" s="1"/>
  <c r="M40" i="12"/>
  <c r="M39" i="12" s="1"/>
  <c r="L40" i="12"/>
  <c r="L39" i="12" s="1"/>
  <c r="K40" i="12"/>
  <c r="K39" i="12" s="1"/>
  <c r="I40" i="12"/>
  <c r="I39" i="12" s="1"/>
  <c r="H40" i="12"/>
  <c r="H39" i="12" s="1"/>
  <c r="D40" i="12"/>
  <c r="D39" i="12" s="1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/>
  <c r="S499" i="12" s="1"/>
  <c r="S506" i="12" s="1"/>
  <c r="R22" i="12"/>
  <c r="R7" i="12"/>
  <c r="Q22" i="12"/>
  <c r="Q7" i="12"/>
  <c r="P22" i="12"/>
  <c r="P7" i="12"/>
  <c r="O22" i="12"/>
  <c r="O7" i="12"/>
  <c r="N22" i="12"/>
  <c r="N7" i="12"/>
  <c r="M22" i="12"/>
  <c r="M7" i="12"/>
  <c r="L22" i="12"/>
  <c r="L7" i="12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Z18" i="12" s="1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B476" i="11" s="1"/>
  <c r="AB475" i="11" s="1"/>
  <c r="AA478" i="11"/>
  <c r="T478" i="11"/>
  <c r="T476" i="11" s="1"/>
  <c r="T475" i="11" s="1"/>
  <c r="K478" i="11"/>
  <c r="I478" i="11"/>
  <c r="I476" i="11" s="1"/>
  <c r="I475" i="11" s="1"/>
  <c r="H478" i="11"/>
  <c r="H476" i="11" s="1"/>
  <c r="H475" i="11" s="1"/>
  <c r="F478" i="11"/>
  <c r="F476" i="11" s="1"/>
  <c r="F475" i="11" s="1"/>
  <c r="E478" i="11"/>
  <c r="D478" i="11"/>
  <c r="D476" i="11" s="1"/>
  <c r="D475" i="11" s="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D444" i="11"/>
  <c r="Z443" i="11"/>
  <c r="G443" i="11"/>
  <c r="Z442" i="11"/>
  <c r="G442" i="11"/>
  <c r="Z440" i="11"/>
  <c r="J440" i="11"/>
  <c r="Z439" i="11"/>
  <c r="J439" i="11"/>
  <c r="J438" i="11" s="1"/>
  <c r="G439" i="11"/>
  <c r="AB438" i="11"/>
  <c r="AA438" i="11"/>
  <c r="T438" i="11"/>
  <c r="K438" i="11"/>
  <c r="I438" i="11"/>
  <c r="H438" i="11"/>
  <c r="G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Z427" i="11" s="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T423" i="11" s="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R406" i="11" s="1"/>
  <c r="Q419" i="11"/>
  <c r="Q407" i="11" s="1"/>
  <c r="P419" i="11"/>
  <c r="P407" i="11" s="1"/>
  <c r="O419" i="11"/>
  <c r="O407" i="11" s="1"/>
  <c r="N419" i="11"/>
  <c r="M419" i="11"/>
  <c r="M407" i="11" s="1"/>
  <c r="M406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B407" i="11" s="1"/>
  <c r="AA408" i="11"/>
  <c r="T408" i="11"/>
  <c r="T407" i="11" s="1"/>
  <c r="N408" i="11"/>
  <c r="K408" i="11"/>
  <c r="I408" i="11"/>
  <c r="H408" i="11"/>
  <c r="H407" i="11" s="1"/>
  <c r="H406" i="11" s="1"/>
  <c r="F408" i="11"/>
  <c r="F407" i="11" s="1"/>
  <c r="E408" i="11"/>
  <c r="E407" i="11" s="1"/>
  <c r="D408" i="11"/>
  <c r="D407" i="11" s="1"/>
  <c r="D406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E360" i="11" s="1"/>
  <c r="E359" i="11" s="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B324" i="11" s="1"/>
  <c r="AA325" i="11"/>
  <c r="AA324" i="11" s="1"/>
  <c r="T325" i="11"/>
  <c r="T324" i="11" s="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F324" i="11" s="1"/>
  <c r="E325" i="11"/>
  <c r="D325" i="11"/>
  <c r="D324" i="11" s="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H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G279" i="11" s="1"/>
  <c r="F279" i="11"/>
  <c r="E279" i="11"/>
  <c r="D279" i="11"/>
  <c r="Z278" i="11"/>
  <c r="T278" i="11"/>
  <c r="J278" i="11"/>
  <c r="G278" i="11"/>
  <c r="Z277" i="11"/>
  <c r="T277" i="11"/>
  <c r="J277" i="11"/>
  <c r="G277" i="11"/>
  <c r="Z276" i="11"/>
  <c r="T276" i="11"/>
  <c r="K276" i="11"/>
  <c r="J276" i="11" s="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J270" i="11" s="1"/>
  <c r="G270" i="11"/>
  <c r="Z269" i="11"/>
  <c r="T269" i="11"/>
  <c r="K269" i="11"/>
  <c r="G269" i="11"/>
  <c r="Z268" i="11"/>
  <c r="T268" i="11"/>
  <c r="K268" i="11"/>
  <c r="J268" i="11" s="1"/>
  <c r="G268" i="11"/>
  <c r="Z267" i="11"/>
  <c r="T267" i="11"/>
  <c r="K267" i="11"/>
  <c r="J267" i="11" s="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Z253" i="11"/>
  <c r="T253" i="11"/>
  <c r="J253" i="11" s="1"/>
  <c r="G253" i="11"/>
  <c r="Z252" i="11"/>
  <c r="T252" i="11"/>
  <c r="K252" i="11"/>
  <c r="I252" i="11"/>
  <c r="H252" i="11"/>
  <c r="G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G242" i="11" s="1"/>
  <c r="Z242" i="11"/>
  <c r="K242" i="11"/>
  <c r="I242" i="11"/>
  <c r="H242" i="11"/>
  <c r="F242" i="11"/>
  <c r="E242" i="11"/>
  <c r="D242" i="11"/>
  <c r="Z241" i="11"/>
  <c r="T241" i="11"/>
  <c r="J241" i="11"/>
  <c r="G241" i="11"/>
  <c r="Z240" i="11"/>
  <c r="T240" i="11"/>
  <c r="J240" i="1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G234" i="11" s="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H217" i="11" s="1"/>
  <c r="F218" i="11"/>
  <c r="F217" i="11" s="1"/>
  <c r="E218" i="11"/>
  <c r="E217" i="11" s="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 s="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 s="1"/>
  <c r="G171" i="11" s="1"/>
  <c r="AB172" i="11"/>
  <c r="AB171" i="11" s="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W171" i="1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G146" i="11" s="1"/>
  <c r="Z147" i="11"/>
  <c r="J147" i="11"/>
  <c r="J146" i="11" s="1"/>
  <c r="AB146" i="11"/>
  <c r="AA146" i="11"/>
  <c r="Z146" i="11" s="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J128" i="11" s="1"/>
  <c r="G129" i="11"/>
  <c r="AB128" i="11"/>
  <c r="AB126" i="11" s="1"/>
  <c r="AB125" i="11" s="1"/>
  <c r="AA128" i="11"/>
  <c r="T128" i="11"/>
  <c r="T126" i="11" s="1"/>
  <c r="T125" i="11" s="1"/>
  <c r="S128" i="11"/>
  <c r="R128" i="11"/>
  <c r="R126" i="11" s="1"/>
  <c r="R125" i="11" s="1"/>
  <c r="Q128" i="11"/>
  <c r="Q126" i="11" s="1"/>
  <c r="Q125" i="11" s="1"/>
  <c r="P128" i="11"/>
  <c r="P126" i="11" s="1"/>
  <c r="P125" i="11" s="1"/>
  <c r="O128" i="11"/>
  <c r="N128" i="11"/>
  <c r="N126" i="11" s="1"/>
  <c r="N125" i="11" s="1"/>
  <c r="M128" i="11"/>
  <c r="M126" i="11" s="1"/>
  <c r="M125" i="11" s="1"/>
  <c r="K128" i="11"/>
  <c r="K126" i="11" s="1"/>
  <c r="K125" i="11" s="1"/>
  <c r="I128" i="11"/>
  <c r="H128" i="11"/>
  <c r="H126" i="11" s="1"/>
  <c r="H125" i="11" s="1"/>
  <c r="F128" i="11"/>
  <c r="F126" i="11" s="1"/>
  <c r="F125" i="11" s="1"/>
  <c r="D128" i="11"/>
  <c r="D126" i="11" s="1"/>
  <c r="D125" i="11" s="1"/>
  <c r="Z127" i="11"/>
  <c r="J127" i="11"/>
  <c r="G127" i="11"/>
  <c r="S126" i="11"/>
  <c r="S125" i="11" s="1"/>
  <c r="O126" i="11"/>
  <c r="O125" i="11" s="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H61" i="11" s="1"/>
  <c r="H60" i="11" s="1"/>
  <c r="F62" i="11"/>
  <c r="F61" i="11" s="1"/>
  <c r="F60" i="11" s="1"/>
  <c r="E62" i="11"/>
  <c r="E61" i="11" s="1"/>
  <c r="E60" i="11" s="1"/>
  <c r="D62" i="11"/>
  <c r="D61" i="11" s="1"/>
  <c r="D60" i="11" s="1"/>
  <c r="AB61" i="1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R22" i="11"/>
  <c r="R7" i="11" s="1"/>
  <c r="Q22" i="11"/>
  <c r="P22" i="11"/>
  <c r="P7" i="11" s="1"/>
  <c r="O22" i="1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AA7" i="11" s="1"/>
  <c r="T8" i="11"/>
  <c r="K8" i="11"/>
  <c r="I8" i="11"/>
  <c r="H8" i="11"/>
  <c r="H7" i="11" s="1"/>
  <c r="F8" i="11"/>
  <c r="E8" i="11"/>
  <c r="D8" i="11"/>
  <c r="S7" i="11"/>
  <c r="Q7" i="11"/>
  <c r="O7" i="11"/>
  <c r="M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P494" i="10"/>
  <c r="P493" i="10" s="1"/>
  <c r="O494" i="10"/>
  <c r="N494" i="10"/>
  <c r="N493" i="10" s="1"/>
  <c r="M494" i="10"/>
  <c r="L494" i="10"/>
  <c r="L493" i="10" s="1"/>
  <c r="I494" i="10"/>
  <c r="I493" i="10" s="1"/>
  <c r="H494" i="10"/>
  <c r="H493" i="10" s="1"/>
  <c r="F494" i="10"/>
  <c r="E494" i="10"/>
  <c r="E493" i="10" s="1"/>
  <c r="D494" i="10"/>
  <c r="AB493" i="10"/>
  <c r="S493" i="10"/>
  <c r="Q493" i="10"/>
  <c r="O493" i="10"/>
  <c r="M493" i="10"/>
  <c r="F493" i="10"/>
  <c r="D493" i="10"/>
  <c r="Z492" i="10"/>
  <c r="J492" i="10"/>
  <c r="G492" i="10"/>
  <c r="Z491" i="10"/>
  <c r="J491" i="10"/>
  <c r="G491" i="10"/>
  <c r="G490" i="10" s="1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T481" i="10"/>
  <c r="S481" i="10"/>
  <c r="S476" i="10" s="1"/>
  <c r="S475" i="10" s="1"/>
  <c r="R481" i="10"/>
  <c r="Q481" i="10"/>
  <c r="Q476" i="10" s="1"/>
  <c r="Q475" i="10" s="1"/>
  <c r="P481" i="10"/>
  <c r="O481" i="10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B476" i="10" s="1"/>
  <c r="AB475" i="10" s="1"/>
  <c r="AA478" i="10"/>
  <c r="T478" i="10"/>
  <c r="T476" i="10" s="1"/>
  <c r="T475" i="10" s="1"/>
  <c r="K478" i="10"/>
  <c r="I478" i="10"/>
  <c r="I476" i="10" s="1"/>
  <c r="I475" i="10" s="1"/>
  <c r="H478" i="10"/>
  <c r="H476" i="10" s="1"/>
  <c r="F478" i="10"/>
  <c r="F476" i="10" s="1"/>
  <c r="F475" i="10" s="1"/>
  <c r="E478" i="10"/>
  <c r="D478" i="10"/>
  <c r="D476" i="10" s="1"/>
  <c r="D475" i="10" s="1"/>
  <c r="Z477" i="10"/>
  <c r="J477" i="10"/>
  <c r="G477" i="10"/>
  <c r="R476" i="10"/>
  <c r="R475" i="10" s="1"/>
  <c r="P476" i="10"/>
  <c r="P475" i="10" s="1"/>
  <c r="O476" i="10"/>
  <c r="O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J467" i="10" s="1"/>
  <c r="G468" i="10"/>
  <c r="AB467" i="10"/>
  <c r="AA467" i="10"/>
  <c r="T467" i="10"/>
  <c r="K467" i="10"/>
  <c r="I467" i="10"/>
  <c r="H467" i="10"/>
  <c r="G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J458" i="10" s="1"/>
  <c r="G459" i="10"/>
  <c r="AA458" i="10"/>
  <c r="Z458" i="10" s="1"/>
  <c r="Y458" i="10"/>
  <c r="Y444" i="10" s="1"/>
  <c r="Y441" i="10" s="1"/>
  <c r="K458" i="10"/>
  <c r="H458" i="10"/>
  <c r="F458" i="10"/>
  <c r="E458" i="10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J451" i="10" s="1"/>
  <c r="G452" i="10"/>
  <c r="AB451" i="10"/>
  <c r="AB444" i="10" s="1"/>
  <c r="AB441" i="10" s="1"/>
  <c r="AA451" i="10"/>
  <c r="T451" i="10"/>
  <c r="K451" i="10"/>
  <c r="H451" i="10"/>
  <c r="H444" i="10" s="1"/>
  <c r="H441" i="10" s="1"/>
  <c r="F451" i="10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E444" i="10"/>
  <c r="E441" i="10" s="1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G425" i="10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T419" i="10"/>
  <c r="S419" i="10"/>
  <c r="S407" i="10" s="1"/>
  <c r="R419" i="10"/>
  <c r="Q419" i="10"/>
  <c r="P419" i="10"/>
  <c r="P407" i="10" s="1"/>
  <c r="P406" i="10" s="1"/>
  <c r="O419" i="10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Z409" i="10"/>
  <c r="J409" i="10"/>
  <c r="G409" i="10"/>
  <c r="AB408" i="10"/>
  <c r="AA408" i="10"/>
  <c r="AA407" i="10" s="1"/>
  <c r="T408" i="10"/>
  <c r="N408" i="10"/>
  <c r="N407" i="10" s="1"/>
  <c r="N406" i="10" s="1"/>
  <c r="K408" i="10"/>
  <c r="I408" i="10"/>
  <c r="I407" i="10" s="1"/>
  <c r="H408" i="10"/>
  <c r="G408" i="10"/>
  <c r="F408" i="10"/>
  <c r="E408" i="10"/>
  <c r="D408" i="10"/>
  <c r="R407" i="10"/>
  <c r="R406" i="10" s="1"/>
  <c r="Q407" i="10"/>
  <c r="Q406" i="10" s="1"/>
  <c r="O407" i="10"/>
  <c r="M407" i="10"/>
  <c r="M406" i="10" s="1"/>
  <c r="E407" i="10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O360" i="10" s="1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G362" i="10"/>
  <c r="AB361" i="10"/>
  <c r="AB360" i="10" s="1"/>
  <c r="AB359" i="10" s="1"/>
  <c r="AA361" i="10"/>
  <c r="T361" i="10"/>
  <c r="T360" i="10" s="1"/>
  <c r="T359" i="10" s="1"/>
  <c r="K361" i="10"/>
  <c r="I361" i="10"/>
  <c r="H361" i="10"/>
  <c r="H360" i="10" s="1"/>
  <c r="H359" i="10" s="1"/>
  <c r="F361" i="10"/>
  <c r="F360" i="10" s="1"/>
  <c r="F359" i="10" s="1"/>
  <c r="E361" i="10"/>
  <c r="D361" i="10"/>
  <c r="D360" i="10" s="1"/>
  <c r="D359" i="10" s="1"/>
  <c r="Q360" i="10"/>
  <c r="P360" i="10"/>
  <c r="I360" i="10"/>
  <c r="I359" i="10" s="1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J338" i="10" s="1"/>
  <c r="G339" i="10"/>
  <c r="Z338" i="10"/>
  <c r="I338" i="10"/>
  <c r="H338" i="10"/>
  <c r="G338" i="10" s="1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B324" i="10" s="1"/>
  <c r="AA325" i="10"/>
  <c r="T325" i="10"/>
  <c r="T324" i="10" s="1"/>
  <c r="S325" i="10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H325" i="10"/>
  <c r="F325" i="10"/>
  <c r="E325" i="10"/>
  <c r="D325" i="10"/>
  <c r="S324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S285" i="10"/>
  <c r="R285" i="10"/>
  <c r="Q285" i="10"/>
  <c r="P285" i="10"/>
  <c r="O285" i="10"/>
  <c r="N285" i="10"/>
  <c r="M285" i="10"/>
  <c r="L285" i="10"/>
  <c r="H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G270" i="10"/>
  <c r="Z269" i="10"/>
  <c r="T269" i="10"/>
  <c r="K269" i="10"/>
  <c r="G269" i="10"/>
  <c r="Z268" i="10"/>
  <c r="T268" i="10"/>
  <c r="K268" i="10"/>
  <c r="G268" i="10"/>
  <c r="Z267" i="10"/>
  <c r="T267" i="10"/>
  <c r="K267" i="10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/>
  <c r="G260" i="10"/>
  <c r="Z259" i="10"/>
  <c r="T259" i="10"/>
  <c r="J259" i="10"/>
  <c r="G259" i="10"/>
  <c r="Z258" i="10"/>
  <c r="T258" i="10"/>
  <c r="J258" i="10" s="1"/>
  <c r="G258" i="10"/>
  <c r="Z257" i="10"/>
  <c r="T257" i="10"/>
  <c r="J257" i="10" s="1"/>
  <c r="G257" i="10"/>
  <c r="Z256" i="10"/>
  <c r="T256" i="10"/>
  <c r="J256" i="10"/>
  <c r="G256" i="10"/>
  <c r="Z255" i="10"/>
  <c r="T255" i="10"/>
  <c r="J255" i="10" s="1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 s="1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/>
  <c r="G244" i="10"/>
  <c r="Z243" i="10"/>
  <c r="T243" i="10"/>
  <c r="J243" i="10" s="1"/>
  <c r="G243" i="10"/>
  <c r="G242" i="10" s="1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 s="1"/>
  <c r="G237" i="10"/>
  <c r="Z236" i="10"/>
  <c r="T236" i="10"/>
  <c r="J236" i="10" s="1"/>
  <c r="G236" i="10"/>
  <c r="Z235" i="10"/>
  <c r="T235" i="10"/>
  <c r="J235" i="10" s="1"/>
  <c r="J234" i="10" s="1"/>
  <c r="G235" i="10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AB218" i="10"/>
  <c r="AB217" i="10" s="1"/>
  <c r="AA218" i="10"/>
  <c r="Y218" i="10"/>
  <c r="X218" i="10"/>
  <c r="X217" i="10" s="1"/>
  <c r="W218" i="10"/>
  <c r="W217" i="10" s="1"/>
  <c r="V218" i="10"/>
  <c r="V217" i="10" s="1"/>
  <c r="U218" i="10"/>
  <c r="U217" i="10" s="1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H218" i="10"/>
  <c r="F218" i="10"/>
  <c r="E218" i="10"/>
  <c r="E217" i="10" s="1"/>
  <c r="D218" i="10"/>
  <c r="Y217" i="10"/>
  <c r="R217" i="10"/>
  <c r="N217" i="10"/>
  <c r="H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Z209" i="10"/>
  <c r="T209" i="10"/>
  <c r="K209" i="10"/>
  <c r="Z208" i="10"/>
  <c r="T208" i="10"/>
  <c r="K208" i="10"/>
  <c r="Z207" i="10"/>
  <c r="T207" i="10"/>
  <c r="K207" i="10"/>
  <c r="Z206" i="10"/>
  <c r="T206" i="10"/>
  <c r="K206" i="10"/>
  <c r="Z205" i="10"/>
  <c r="T205" i="10"/>
  <c r="K205" i="10"/>
  <c r="Z204" i="10"/>
  <c r="T204" i="10"/>
  <c r="K204" i="10"/>
  <c r="Z203" i="10"/>
  <c r="T203" i="10"/>
  <c r="K203" i="10"/>
  <c r="AB202" i="10"/>
  <c r="AA202" i="10"/>
  <c r="W202" i="10"/>
  <c r="W171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S172" i="10"/>
  <c r="S171" i="10" s="1"/>
  <c r="R172" i="10"/>
  <c r="R171" i="10" s="1"/>
  <c r="Q172" i="10"/>
  <c r="Q171" i="10" s="1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D172" i="10"/>
  <c r="D171" i="10" s="1"/>
  <c r="AA171" i="10"/>
  <c r="Y171" i="10"/>
  <c r="Y170" i="10" s="1"/>
  <c r="X171" i="10"/>
  <c r="V171" i="10"/>
  <c r="V170" i="10" s="1"/>
  <c r="V499" i="10" s="1"/>
  <c r="U171" i="10"/>
  <c r="Z169" i="10"/>
  <c r="Z168" i="10"/>
  <c r="D168" i="10"/>
  <c r="D167" i="10" s="1"/>
  <c r="AB167" i="10"/>
  <c r="AA167" i="10"/>
  <c r="Z167" i="10" s="1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G159" i="10"/>
  <c r="AB158" i="10"/>
  <c r="AA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Z147" i="10"/>
  <c r="J147" i="10"/>
  <c r="AB146" i="10"/>
  <c r="AA146" i="10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E125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A128" i="10"/>
  <c r="T128" i="10"/>
  <c r="T126" i="10" s="1"/>
  <c r="T125" i="10" s="1"/>
  <c r="S128" i="10"/>
  <c r="R128" i="10"/>
  <c r="R126" i="10" s="1"/>
  <c r="Q128" i="10"/>
  <c r="Q126" i="10" s="1"/>
  <c r="Q125" i="10" s="1"/>
  <c r="P128" i="10"/>
  <c r="P126" i="10" s="1"/>
  <c r="O128" i="10"/>
  <c r="O126" i="10" s="1"/>
  <c r="O125" i="10" s="1"/>
  <c r="N128" i="10"/>
  <c r="N126" i="10" s="1"/>
  <c r="M128" i="10"/>
  <c r="M126" i="10" s="1"/>
  <c r="M125" i="10" s="1"/>
  <c r="L128" i="10"/>
  <c r="L126" i="10" s="1"/>
  <c r="K128" i="10"/>
  <c r="K126" i="10" s="1"/>
  <c r="K125" i="10" s="1"/>
  <c r="I128" i="10"/>
  <c r="I126" i="10" s="1"/>
  <c r="H128" i="10"/>
  <c r="H126" i="10" s="1"/>
  <c r="H125" i="10" s="1"/>
  <c r="F128" i="10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M104" i="10"/>
  <c r="M102" i="10" s="1"/>
  <c r="L104" i="10"/>
  <c r="L102" i="10" s="1"/>
  <c r="K104" i="10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N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J62" i="10" s="1"/>
  <c r="G63" i="10"/>
  <c r="AB62" i="10"/>
  <c r="AB61" i="10" s="1"/>
  <c r="AA62" i="10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N60" i="10"/>
  <c r="Z59" i="10"/>
  <c r="J59" i="10"/>
  <c r="J58" i="10" s="1"/>
  <c r="G59" i="10"/>
  <c r="AB58" i="10"/>
  <c r="AA58" i="10"/>
  <c r="T58" i="10"/>
  <c r="R58" i="10"/>
  <c r="Q58" i="10"/>
  <c r="P58" i="10"/>
  <c r="O58" i="10"/>
  <c r="N58" i="10"/>
  <c r="M58" i="10"/>
  <c r="L58" i="10"/>
  <c r="K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J53" i="10" s="1"/>
  <c r="G54" i="10"/>
  <c r="G53" i="10"/>
  <c r="AB53" i="10"/>
  <c r="AA53" i="10"/>
  <c r="Z53" i="10" s="1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G41" i="10"/>
  <c r="G40" i="10" s="1"/>
  <c r="AB40" i="10"/>
  <c r="AA40" i="10"/>
  <c r="T40" i="10"/>
  <c r="T39" i="10" s="1"/>
  <c r="R40" i="10"/>
  <c r="O40" i="10"/>
  <c r="O39" i="10" s="1"/>
  <c r="N40" i="10"/>
  <c r="M40" i="10"/>
  <c r="M39" i="10" s="1"/>
  <c r="L40" i="10"/>
  <c r="K40" i="10"/>
  <c r="K39" i="10" s="1"/>
  <c r="I40" i="10"/>
  <c r="H40" i="10"/>
  <c r="H39" i="10" s="1"/>
  <c r="F40" i="10"/>
  <c r="E40" i="10"/>
  <c r="E39" i="10" s="1"/>
  <c r="D40" i="10"/>
  <c r="AB39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G27" i="10"/>
  <c r="AB26" i="10"/>
  <c r="AA26" i="10"/>
  <c r="T26" i="10"/>
  <c r="K26" i="10"/>
  <c r="I26" i="10"/>
  <c r="H26" i="10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 s="1"/>
  <c r="R22" i="10"/>
  <c r="R7" i="10" s="1"/>
  <c r="Q22" i="10"/>
  <c r="Q7" i="10" s="1"/>
  <c r="P22" i="10"/>
  <c r="O22" i="10"/>
  <c r="O7" i="10" s="1"/>
  <c r="N22" i="10"/>
  <c r="N7" i="10" s="1"/>
  <c r="M22" i="10"/>
  <c r="M7" i="10" s="1"/>
  <c r="L22" i="10"/>
  <c r="L7" i="10" s="1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A8" i="10"/>
  <c r="Z8" i="10" s="1"/>
  <c r="T8" i="10"/>
  <c r="K8" i="10"/>
  <c r="K7" i="10" s="1"/>
  <c r="I8" i="10"/>
  <c r="H8" i="10"/>
  <c r="H7" i="10" s="1"/>
  <c r="F8" i="10"/>
  <c r="E8" i="10"/>
  <c r="E7" i="10" s="1"/>
  <c r="D8" i="10"/>
  <c r="T7" i="10"/>
  <c r="P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AB491" i="9"/>
  <c r="AA491" i="9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I482" i="9"/>
  <c r="H482" i="9"/>
  <c r="G482" i="9"/>
  <c r="F482" i="9"/>
  <c r="E482" i="9"/>
  <c r="D482" i="9"/>
  <c r="Z481" i="9"/>
  <c r="J481" i="9"/>
  <c r="G481" i="9"/>
  <c r="Z480" i="9"/>
  <c r="J480" i="9"/>
  <c r="G480" i="9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27" i="9" s="1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G479" i="9"/>
  <c r="F479" i="9"/>
  <c r="F477" i="9" s="1"/>
  <c r="F476" i="9" s="1"/>
  <c r="E479" i="9"/>
  <c r="E477" i="9"/>
  <c r="E476" i="9" s="1"/>
  <c r="D479" i="9"/>
  <c r="D477" i="9" s="1"/>
  <c r="D476" i="9" s="1"/>
  <c r="Z478" i="9"/>
  <c r="J478" i="9"/>
  <c r="G478" i="9"/>
  <c r="G477" i="9" s="1"/>
  <c r="T477" i="9"/>
  <c r="T476" i="9" s="1"/>
  <c r="S477" i="9"/>
  <c r="Q477" i="9"/>
  <c r="P477" i="9"/>
  <c r="P476" i="9" s="1"/>
  <c r="O477" i="9"/>
  <c r="O476" i="9" s="1"/>
  <c r="M477" i="9"/>
  <c r="L477" i="9"/>
  <c r="L476" i="9" s="1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K442" i="9" s="1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Q408" i="9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T361" i="9" s="1"/>
  <c r="T360" i="9" s="1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L325" i="9" s="1"/>
  <c r="H326" i="9"/>
  <c r="H325" i="9" s="1"/>
  <c r="R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H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Y218" i="9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V172" i="9" s="1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Y171" i="9" s="1"/>
  <c r="X172" i="9"/>
  <c r="X171" i="9" s="1"/>
  <c r="X500" i="9" s="1"/>
  <c r="W172" i="9"/>
  <c r="W171" i="9" s="1"/>
  <c r="W500" i="9" s="1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A129" i="9"/>
  <c r="T129" i="9"/>
  <c r="T127" i="9" s="1"/>
  <c r="S129" i="9"/>
  <c r="S127" i="9" s="1"/>
  <c r="S126" i="9" s="1"/>
  <c r="R129" i="9"/>
  <c r="R127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M129" i="9"/>
  <c r="M127" i="9" s="1"/>
  <c r="M126" i="9" s="1"/>
  <c r="L129" i="9"/>
  <c r="L127" i="9" s="1"/>
  <c r="K129" i="9"/>
  <c r="K127" i="9" s="1"/>
  <c r="K126" i="9" s="1"/>
  <c r="H129" i="9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K63" i="9"/>
  <c r="K62" i="9" s="1"/>
  <c r="H63" i="9"/>
  <c r="H62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B39" i="9" s="1"/>
  <c r="AA40" i="9"/>
  <c r="T40" i="9"/>
  <c r="T39" i="9" s="1"/>
  <c r="R40" i="9"/>
  <c r="O40" i="9"/>
  <c r="O39" i="9" s="1"/>
  <c r="N40" i="9"/>
  <c r="M40" i="9"/>
  <c r="M39" i="9" s="1"/>
  <c r="L40" i="9"/>
  <c r="K40" i="9"/>
  <c r="K39" i="9" s="1"/>
  <c r="H40" i="9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5" i="9"/>
  <c r="G14" i="9" s="1"/>
  <c r="G17" i="9"/>
  <c r="G16" i="9" s="1"/>
  <c r="G19" i="9"/>
  <c r="G20" i="9"/>
  <c r="G21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T22" i="9"/>
  <c r="S22" i="9"/>
  <c r="S7" i="9" s="1"/>
  <c r="R22" i="9"/>
  <c r="R7" i="9" s="1"/>
  <c r="Q22" i="9"/>
  <c r="Q7" i="9" s="1"/>
  <c r="P22" i="9"/>
  <c r="P7" i="9" s="1"/>
  <c r="O22" i="9"/>
  <c r="O7" i="9" s="1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J18" i="9" s="1"/>
  <c r="AB18" i="9"/>
  <c r="AA18" i="9"/>
  <c r="T18" i="9"/>
  <c r="K18" i="9"/>
  <c r="H18" i="9"/>
  <c r="Z17" i="9"/>
  <c r="J17" i="9"/>
  <c r="AB16" i="9"/>
  <c r="AA16" i="9"/>
  <c r="T16" i="9"/>
  <c r="K16" i="9"/>
  <c r="J16" i="9"/>
  <c r="H16" i="9"/>
  <c r="Z15" i="9"/>
  <c r="J15" i="9"/>
  <c r="J14" i="9" s="1"/>
  <c r="AB14" i="9"/>
  <c r="AA14" i="9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T8" i="9"/>
  <c r="K8" i="9"/>
  <c r="H8" i="9"/>
  <c r="Z498" i="8"/>
  <c r="J498" i="8"/>
  <c r="J497" i="8" s="1"/>
  <c r="G498" i="8"/>
  <c r="G497" i="8" s="1"/>
  <c r="AB497" i="8"/>
  <c r="AA497" i="8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 s="1"/>
  <c r="I494" i="8"/>
  <c r="H494" i="8"/>
  <c r="H493" i="8" s="1"/>
  <c r="F494" i="8"/>
  <c r="F493" i="8" s="1"/>
  <c r="E494" i="8"/>
  <c r="E493" i="8" s="1"/>
  <c r="D494" i="8"/>
  <c r="S493" i="8"/>
  <c r="I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N476" i="8" s="1"/>
  <c r="N475" i="8" s="1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F478" i="8"/>
  <c r="F476" i="8" s="1"/>
  <c r="E478" i="8"/>
  <c r="E476" i="8" s="1"/>
  <c r="D478" i="8"/>
  <c r="D476" i="8" s="1"/>
  <c r="Z477" i="8"/>
  <c r="J477" i="8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 s="1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559" i="2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6" i="2"/>
  <c r="G68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90" i="2"/>
  <c r="G91" i="2"/>
  <c r="G94" i="2"/>
  <c r="G96" i="2"/>
  <c r="G97" i="2"/>
  <c r="G99" i="2"/>
  <c r="G100" i="2"/>
  <c r="G101" i="2"/>
  <c r="G102" i="2"/>
  <c r="G103" i="2"/>
  <c r="G104" i="2"/>
  <c r="G105" i="2"/>
  <c r="G110" i="2"/>
  <c r="G111" i="2"/>
  <c r="G113" i="2"/>
  <c r="G115" i="2"/>
  <c r="G121" i="2"/>
  <c r="G123" i="2"/>
  <c r="G124" i="2"/>
  <c r="G127" i="2"/>
  <c r="G128" i="2"/>
  <c r="G129" i="2"/>
  <c r="G130" i="2"/>
  <c r="G131" i="2"/>
  <c r="G132" i="2"/>
  <c r="G133" i="2"/>
  <c r="G134" i="2"/>
  <c r="G135" i="2"/>
  <c r="G137" i="2"/>
  <c r="G138" i="2"/>
  <c r="G139" i="2"/>
  <c r="G140" i="2"/>
  <c r="G141" i="2"/>
  <c r="G142" i="2"/>
  <c r="G143" i="2"/>
  <c r="G145" i="2"/>
  <c r="G175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2" i="2"/>
  <c r="G193" i="2"/>
  <c r="G195" i="2"/>
  <c r="G196" i="2"/>
  <c r="G197" i="2"/>
  <c r="G198" i="2"/>
  <c r="G199" i="2"/>
  <c r="G200" i="2"/>
  <c r="G201" i="2"/>
  <c r="G202" i="2"/>
  <c r="G203" i="2"/>
  <c r="G204" i="2"/>
  <c r="G205" i="2"/>
  <c r="G209" i="2"/>
  <c r="G210" i="2"/>
  <c r="G211" i="2"/>
  <c r="G212" i="2"/>
  <c r="G213" i="2"/>
  <c r="G215" i="2"/>
  <c r="G217" i="2"/>
  <c r="G218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77" i="2"/>
  <c r="G278" i="2"/>
  <c r="G279" i="2"/>
  <c r="G280" i="2"/>
  <c r="G282" i="2"/>
  <c r="G283" i="2"/>
  <c r="G284" i="2"/>
  <c r="G285" i="2"/>
  <c r="G286" i="2"/>
  <c r="G288" i="2"/>
  <c r="G289" i="2"/>
  <c r="G290" i="2"/>
  <c r="G291" i="2"/>
  <c r="G292" i="2"/>
  <c r="G294" i="2"/>
  <c r="G295" i="2"/>
  <c r="G296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2" i="2"/>
  <c r="G313" i="2"/>
  <c r="G314" i="2"/>
  <c r="G315" i="2"/>
  <c r="G316" i="2"/>
  <c r="G317" i="2"/>
  <c r="G318" i="2"/>
  <c r="G319" i="2"/>
  <c r="G320" i="2"/>
  <c r="G321" i="2"/>
  <c r="G322" i="2"/>
  <c r="G324" i="2"/>
  <c r="G325" i="2"/>
  <c r="G326" i="2"/>
  <c r="G327" i="2"/>
  <c r="G328" i="2"/>
  <c r="G329" i="2"/>
  <c r="G330" i="2"/>
  <c r="G331" i="2"/>
  <c r="G333" i="2"/>
  <c r="G334" i="2"/>
  <c r="G335" i="2"/>
  <c r="G337" i="2"/>
  <c r="G338" i="2"/>
  <c r="G339" i="2"/>
  <c r="G354" i="2"/>
  <c r="G355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422" i="2"/>
  <c r="G423" i="2"/>
  <c r="G424" i="2"/>
  <c r="G426" i="2"/>
  <c r="G427" i="2"/>
  <c r="G428" i="2"/>
  <c r="G432" i="2"/>
  <c r="G433" i="2"/>
  <c r="G435" i="2"/>
  <c r="G436" i="2"/>
  <c r="G437" i="2"/>
  <c r="G439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70" i="2"/>
  <c r="G472" i="2"/>
  <c r="G473" i="2"/>
  <c r="G475" i="2"/>
  <c r="G477" i="2"/>
  <c r="G478" i="2"/>
  <c r="G479" i="2"/>
  <c r="G484" i="2"/>
  <c r="G485" i="2"/>
  <c r="G487" i="2"/>
  <c r="G489" i="2"/>
  <c r="G490" i="2"/>
  <c r="G492" i="2"/>
  <c r="G493" i="2"/>
  <c r="G494" i="2"/>
  <c r="G496" i="2"/>
  <c r="G497" i="2"/>
  <c r="G498" i="2"/>
  <c r="G502" i="2"/>
  <c r="G503" i="2"/>
  <c r="G506" i="2"/>
  <c r="G508" i="2"/>
  <c r="G511" i="2"/>
  <c r="G512" i="2"/>
  <c r="G514" i="2"/>
  <c r="G515" i="2"/>
  <c r="G519" i="2"/>
  <c r="G521" i="2"/>
  <c r="H539" i="2"/>
  <c r="I523" i="2"/>
  <c r="W523" i="2" s="1"/>
  <c r="H548" i="2"/>
  <c r="I548" i="2"/>
  <c r="W548" i="2" s="1"/>
  <c r="I554" i="2"/>
  <c r="W554" i="2" s="1"/>
  <c r="G522" i="2"/>
  <c r="G524" i="2"/>
  <c r="G525" i="2"/>
  <c r="G527" i="2"/>
  <c r="G528" i="2"/>
  <c r="G529" i="2"/>
  <c r="G530" i="2"/>
  <c r="G536" i="2"/>
  <c r="G537" i="2"/>
  <c r="G538" i="2"/>
  <c r="G540" i="2"/>
  <c r="G541" i="2"/>
  <c r="G542" i="2"/>
  <c r="G543" i="2"/>
  <c r="G544" i="2"/>
  <c r="G545" i="2"/>
  <c r="G546" i="2"/>
  <c r="G547" i="2"/>
  <c r="G549" i="2"/>
  <c r="G550" i="2"/>
  <c r="G551" i="2"/>
  <c r="G552" i="2"/>
  <c r="G553" i="2"/>
  <c r="G555" i="2"/>
  <c r="G558" i="2"/>
  <c r="G560" i="2"/>
  <c r="G561" i="2"/>
  <c r="G563" i="2"/>
  <c r="G564" i="2"/>
  <c r="G565" i="2"/>
  <c r="G566" i="2"/>
  <c r="G568" i="2"/>
  <c r="G569" i="2"/>
  <c r="G570" i="2"/>
  <c r="G572" i="2"/>
  <c r="G573" i="2"/>
  <c r="G576" i="2"/>
  <c r="G577" i="2"/>
  <c r="G297" i="2"/>
  <c r="H491" i="2"/>
  <c r="H575" i="2"/>
  <c r="I287" i="2"/>
  <c r="W287" i="2" s="1"/>
  <c r="H120" i="2"/>
  <c r="I221" i="2"/>
  <c r="I276" i="2"/>
  <c r="W276" i="2" s="1"/>
  <c r="I323" i="2"/>
  <c r="W323" i="2" s="1"/>
  <c r="I332" i="2"/>
  <c r="W332" i="2" s="1"/>
  <c r="I336" i="2"/>
  <c r="W336" i="2" s="1"/>
  <c r="I425" i="2"/>
  <c r="W425" i="2" s="1"/>
  <c r="H221" i="2"/>
  <c r="H421" i="2"/>
  <c r="H440" i="2"/>
  <c r="I176" i="2"/>
  <c r="W176" i="2" s="1"/>
  <c r="H176" i="2"/>
  <c r="I516" i="2"/>
  <c r="W516" i="2" s="1"/>
  <c r="H507" i="2"/>
  <c r="I114" i="2"/>
  <c r="W114" i="2" s="1"/>
  <c r="H112" i="2"/>
  <c r="I112" i="2"/>
  <c r="W112" i="2" s="1"/>
  <c r="H9" i="2"/>
  <c r="H11" i="2"/>
  <c r="H15" i="2"/>
  <c r="H17" i="2"/>
  <c r="H23" i="2"/>
  <c r="H27" i="2"/>
  <c r="H67" i="2"/>
  <c r="H93" i="2"/>
  <c r="H109" i="2"/>
  <c r="H194" i="2"/>
  <c r="G482" i="2"/>
  <c r="H501" i="2"/>
  <c r="H505" i="2"/>
  <c r="H510" i="2"/>
  <c r="H513" i="2"/>
  <c r="H562" i="2"/>
  <c r="H571" i="2"/>
  <c r="H580" i="2"/>
  <c r="G581" i="2"/>
  <c r="I29" i="2"/>
  <c r="W29" i="2" s="1"/>
  <c r="I194" i="2"/>
  <c r="W194" i="2" s="1"/>
  <c r="U206" i="2"/>
  <c r="I191" i="2"/>
  <c r="W191" i="2" s="1"/>
  <c r="I23" i="2"/>
  <c r="W23" i="2" s="1"/>
  <c r="I562" i="2"/>
  <c r="W562" i="2" s="1"/>
  <c r="I471" i="2"/>
  <c r="W471" i="2" s="1"/>
  <c r="I109" i="2"/>
  <c r="I67" i="2"/>
  <c r="W67" i="2" s="1"/>
  <c r="I27" i="2"/>
  <c r="W27" i="2" s="1"/>
  <c r="I19" i="2"/>
  <c r="W19" i="2" s="1"/>
  <c r="I17" i="2"/>
  <c r="W17" i="2" s="1"/>
  <c r="I15" i="2"/>
  <c r="W15" i="2" s="1"/>
  <c r="I11" i="2"/>
  <c r="W11" i="2" s="1"/>
  <c r="I9" i="2"/>
  <c r="W9" i="2" s="1"/>
  <c r="I505" i="2"/>
  <c r="W505" i="2" s="1"/>
  <c r="I510" i="2"/>
  <c r="W510" i="2" s="1"/>
  <c r="I513" i="2"/>
  <c r="W513" i="2" s="1"/>
  <c r="I559" i="2"/>
  <c r="W559" i="2" s="1"/>
  <c r="I567" i="2"/>
  <c r="W567" i="2" s="1"/>
  <c r="I571" i="2"/>
  <c r="W571" i="2" s="1"/>
  <c r="I580" i="2"/>
  <c r="W580" i="2" s="1"/>
  <c r="I574" i="2"/>
  <c r="W574" i="2" s="1"/>
  <c r="G495" i="2"/>
  <c r="G43" i="2"/>
  <c r="G251" i="2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G424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39" i="14" s="1"/>
  <c r="Z62" i="14"/>
  <c r="G10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G408" i="13" s="1"/>
  <c r="J430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4" i="13"/>
  <c r="Z325" i="13"/>
  <c r="J338" i="13"/>
  <c r="G350" i="13"/>
  <c r="G354" i="13"/>
  <c r="AA517" i="12"/>
  <c r="J361" i="12"/>
  <c r="AA407" i="12"/>
  <c r="Z407" i="12" s="1"/>
  <c r="G415" i="12"/>
  <c r="J494" i="12"/>
  <c r="J493" i="12" s="1"/>
  <c r="G372" i="12"/>
  <c r="AB406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D61" i="10"/>
  <c r="D60" i="10" s="1"/>
  <c r="F61" i="10"/>
  <c r="F60" i="10" s="1"/>
  <c r="H60" i="10"/>
  <c r="T60" i="10"/>
  <c r="S125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Z39" i="10" s="1"/>
  <c r="AA126" i="10"/>
  <c r="AA493" i="10"/>
  <c r="Z493" i="10" s="1"/>
  <c r="I500" i="2"/>
  <c r="I481" i="2"/>
  <c r="W481" i="2" s="1"/>
  <c r="K476" i="14"/>
  <c r="K475" i="14" s="1"/>
  <c r="AB476" i="9"/>
  <c r="AA324" i="12"/>
  <c r="Z324" i="12" s="1"/>
  <c r="J325" i="13"/>
  <c r="K494" i="14"/>
  <c r="K493" i="14" s="1"/>
  <c r="AA8" i="15"/>
  <c r="Z8" i="15" s="1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 s="1"/>
  <c r="K476" i="13" s="1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G477" i="13"/>
  <c r="G476" i="13" s="1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Z494" i="13" s="1"/>
  <c r="K495" i="13"/>
  <c r="K494" i="13" s="1"/>
  <c r="AA494" i="17"/>
  <c r="K400" i="9"/>
  <c r="J400" i="9" s="1"/>
  <c r="J252" i="12"/>
  <c r="J188" i="13"/>
  <c r="J229" i="17"/>
  <c r="K400" i="13"/>
  <c r="J400" i="13" s="1"/>
  <c r="G326" i="17"/>
  <c r="K360" i="13"/>
  <c r="K359" i="13" s="1"/>
  <c r="T218" i="12"/>
  <c r="K275" i="12"/>
  <c r="J275" i="12" s="1"/>
  <c r="H324" i="12"/>
  <c r="G324" i="12" s="1"/>
  <c r="R61" i="17"/>
  <c r="T219" i="17"/>
  <c r="T229" i="17"/>
  <c r="T189" i="9"/>
  <c r="T242" i="10"/>
  <c r="AA324" i="10"/>
  <c r="K325" i="10"/>
  <c r="AA360" i="10"/>
  <c r="Z360" i="10" s="1"/>
  <c r="G361" i="10"/>
  <c r="J252" i="13"/>
  <c r="K399" i="10"/>
  <c r="J399" i="10" s="1"/>
  <c r="AA61" i="11"/>
  <c r="AA60" i="11" s="1"/>
  <c r="J495" i="15"/>
  <c r="J494" i="15" s="1"/>
  <c r="J495" i="17"/>
  <c r="AA127" i="17"/>
  <c r="L60" i="11"/>
  <c r="AA127" i="9"/>
  <c r="Z127" i="9" s="1"/>
  <c r="T243" i="9"/>
  <c r="Z361" i="13"/>
  <c r="Z433" i="15"/>
  <c r="I103" i="17"/>
  <c r="AA172" i="17"/>
  <c r="Z172" i="17" s="1"/>
  <c r="J218" i="14"/>
  <c r="J238" i="14"/>
  <c r="AA360" i="8"/>
  <c r="AA39" i="9"/>
  <c r="Z39" i="9" s="1"/>
  <c r="T173" i="9"/>
  <c r="AA61" i="12"/>
  <c r="AA60" i="12" s="1"/>
  <c r="I102" i="12"/>
  <c r="G102" i="12" s="1"/>
  <c r="K420" i="13"/>
  <c r="AA360" i="14"/>
  <c r="AA359" i="14" s="1"/>
  <c r="K419" i="14"/>
  <c r="H444" i="14"/>
  <c r="AA444" i="14"/>
  <c r="AA441" i="14" s="1"/>
  <c r="Z441" i="14" s="1"/>
  <c r="Z432" i="15"/>
  <c r="I285" i="12"/>
  <c r="T285" i="12"/>
  <c r="H441" i="12"/>
  <c r="AA476" i="12"/>
  <c r="AA475" i="12" s="1"/>
  <c r="Z475" i="12" s="1"/>
  <c r="AA39" i="13"/>
  <c r="Z39" i="13" s="1"/>
  <c r="I102" i="13"/>
  <c r="G102" i="13" s="1"/>
  <c r="I285" i="13"/>
  <c r="H445" i="13"/>
  <c r="AB102" i="14"/>
  <c r="Z102" i="14" s="1"/>
  <c r="H361" i="17"/>
  <c r="H360" i="17" s="1"/>
  <c r="J421" i="17"/>
  <c r="AA445" i="17"/>
  <c r="Z445" i="17" s="1"/>
  <c r="Z61" i="12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D8" i="17"/>
  <c r="O40" i="17"/>
  <c r="W218" i="17"/>
  <c r="W171" i="17" s="1"/>
  <c r="W502" i="17" s="1"/>
  <c r="AA361" i="17"/>
  <c r="J423" i="17"/>
  <c r="AA360" i="17"/>
  <c r="J166" i="2"/>
  <c r="R166" i="2"/>
  <c r="Q166" i="2"/>
  <c r="F220" i="2"/>
  <c r="D425" i="2"/>
  <c r="D43" i="2"/>
  <c r="D67" i="2"/>
  <c r="D112" i="2"/>
  <c r="F275" i="2"/>
  <c r="D332" i="2"/>
  <c r="D353" i="2"/>
  <c r="D421" i="2"/>
  <c r="D510" i="2"/>
  <c r="U531" i="2"/>
  <c r="D11" i="2"/>
  <c r="D17" i="2"/>
  <c r="D23" i="2"/>
  <c r="D29" i="2"/>
  <c r="F70" i="2"/>
  <c r="D93" i="2"/>
  <c r="D109" i="2"/>
  <c r="F120" i="2"/>
  <c r="D120" i="2" s="1"/>
  <c r="D251" i="2"/>
  <c r="D548" i="2"/>
  <c r="E393" i="2"/>
  <c r="E430" i="2"/>
  <c r="D567" i="2"/>
  <c r="D293" i="2"/>
  <c r="D191" i="2"/>
  <c r="D194" i="2"/>
  <c r="D482" i="2"/>
  <c r="D495" i="2"/>
  <c r="D507" i="2"/>
  <c r="D554" i="2"/>
  <c r="G531" i="2"/>
  <c r="D336" i="2"/>
  <c r="D562" i="2"/>
  <c r="D501" i="2"/>
  <c r="D516" i="2"/>
  <c r="Q8" i="2"/>
  <c r="M8" i="2"/>
  <c r="G122" i="2"/>
  <c r="D9" i="2"/>
  <c r="D15" i="2"/>
  <c r="D19" i="2"/>
  <c r="D27" i="2"/>
  <c r="D136" i="2"/>
  <c r="D176" i="2"/>
  <c r="D206" i="2"/>
  <c r="D221" i="2"/>
  <c r="D276" i="2"/>
  <c r="D323" i="2"/>
  <c r="R8" i="2"/>
  <c r="O8" i="2"/>
  <c r="AA126" i="17"/>
  <c r="G176" i="2"/>
  <c r="G39" i="10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J445" i="13"/>
  <c r="J444" i="14"/>
  <c r="J441" i="14" s="1"/>
  <c r="I50" i="21"/>
  <c r="I49" i="21" s="1"/>
  <c r="I616" i="21"/>
  <c r="H616" i="21" s="1"/>
  <c r="I743" i="21"/>
  <c r="I803" i="21"/>
  <c r="H803" i="21" s="1"/>
  <c r="I585" i="21"/>
  <c r="H585" i="21" s="1"/>
  <c r="I624" i="21"/>
  <c r="H624" i="21" s="1"/>
  <c r="E8" i="2"/>
  <c r="E166" i="2"/>
  <c r="E220" i="2"/>
  <c r="E275" i="2"/>
  <c r="E429" i="2"/>
  <c r="AB60" i="12"/>
  <c r="I608" i="21"/>
  <c r="I577" i="21"/>
  <c r="H577" i="21" s="1"/>
  <c r="I90" i="21"/>
  <c r="H90" i="21" s="1"/>
  <c r="I84" i="21"/>
  <c r="I83" i="21" s="1"/>
  <c r="H51" i="21"/>
  <c r="J576" i="21"/>
  <c r="J575" i="21" s="1"/>
  <c r="J574" i="21" s="1"/>
  <c r="J573" i="21" s="1"/>
  <c r="J572" i="21" s="1"/>
  <c r="H581" i="21"/>
  <c r="I667" i="21"/>
  <c r="I666" i="21" s="1"/>
  <c r="H701" i="21"/>
  <c r="H700" i="21" s="1"/>
  <c r="H29" i="21"/>
  <c r="H33" i="21"/>
  <c r="E500" i="2"/>
  <c r="E509" i="2"/>
  <c r="D509" i="2" s="1"/>
  <c r="J742" i="21"/>
  <c r="D114" i="2"/>
  <c r="D471" i="2"/>
  <c r="E481" i="2"/>
  <c r="O480" i="2"/>
  <c r="R69" i="2"/>
  <c r="G554" i="2"/>
  <c r="E574" i="2"/>
  <c r="D574" i="2" s="1"/>
  <c r="F8" i="2"/>
  <c r="D57" i="2"/>
  <c r="D440" i="2"/>
  <c r="F500" i="2"/>
  <c r="D559" i="2"/>
  <c r="G160" i="2"/>
  <c r="G109" i="2"/>
  <c r="U448" i="2"/>
  <c r="H70" i="2"/>
  <c r="G71" i="2"/>
  <c r="E69" i="2"/>
  <c r="M480" i="2"/>
  <c r="K166" i="2"/>
  <c r="U168" i="2"/>
  <c r="H116" i="21"/>
  <c r="J115" i="21"/>
  <c r="H115" i="21" s="1"/>
  <c r="I94" i="21"/>
  <c r="I178" i="21"/>
  <c r="H178" i="21" s="1"/>
  <c r="J216" i="21"/>
  <c r="H613" i="21"/>
  <c r="H617" i="21"/>
  <c r="J732" i="21"/>
  <c r="H732" i="21" s="1"/>
  <c r="I24" i="21"/>
  <c r="J261" i="21"/>
  <c r="J265" i="21"/>
  <c r="H265" i="21" s="1"/>
  <c r="H459" i="21"/>
  <c r="H458" i="21" s="1"/>
  <c r="J505" i="21"/>
  <c r="J516" i="21"/>
  <c r="H516" i="21" s="1"/>
  <c r="I833" i="21"/>
  <c r="H833" i="21" s="1"/>
  <c r="J850" i="21"/>
  <c r="H850" i="21" s="1"/>
  <c r="H612" i="21"/>
  <c r="I789" i="21"/>
  <c r="I793" i="21"/>
  <c r="H793" i="21" s="1"/>
  <c r="I170" i="21"/>
  <c r="I168" i="21" s="1"/>
  <c r="H168" i="21" s="1"/>
  <c r="I183" i="21"/>
  <c r="I182" i="21" s="1"/>
  <c r="I181" i="21" s="1"/>
  <c r="I600" i="21"/>
  <c r="J159" i="21"/>
  <c r="H159" i="21" s="1"/>
  <c r="J163" i="21"/>
  <c r="H163" i="21" s="1"/>
  <c r="J864" i="21"/>
  <c r="J863" i="21" s="1"/>
  <c r="H17" i="21"/>
  <c r="H625" i="21"/>
  <c r="H505" i="21"/>
  <c r="H182" i="21"/>
  <c r="H789" i="21"/>
  <c r="H181" i="21"/>
  <c r="T29" i="2"/>
  <c r="T15" i="2"/>
  <c r="O42" i="2"/>
  <c r="R42" i="2"/>
  <c r="U272" i="2"/>
  <c r="U165" i="2"/>
  <c r="U163" i="2"/>
  <c r="U161" i="2"/>
  <c r="G9" i="2"/>
  <c r="G191" i="2"/>
  <c r="I509" i="2"/>
  <c r="W509" i="2" s="1"/>
  <c r="D575" i="2"/>
  <c r="T562" i="2"/>
  <c r="T55" i="2"/>
  <c r="I38" i="21"/>
  <c r="I42" i="21"/>
  <c r="H25" i="21"/>
  <c r="H648" i="21"/>
  <c r="H578" i="21"/>
  <c r="H651" i="21"/>
  <c r="J27" i="21"/>
  <c r="H27" i="21" s="1"/>
  <c r="H28" i="21"/>
  <c r="H492" i="21"/>
  <c r="H85" i="21"/>
  <c r="I491" i="21"/>
  <c r="I490" i="21" s="1"/>
  <c r="H490" i="21" s="1"/>
  <c r="Z476" i="12"/>
  <c r="AA359" i="8"/>
  <c r="G332" i="2"/>
  <c r="U501" i="2"/>
  <c r="G501" i="2"/>
  <c r="G112" i="2"/>
  <c r="J104" i="8"/>
  <c r="AA7" i="8"/>
  <c r="T70" i="2"/>
  <c r="Z61" i="11"/>
  <c r="G23" i="2"/>
  <c r="U510" i="2"/>
  <c r="G510" i="2"/>
  <c r="H509" i="2"/>
  <c r="G93" i="2"/>
  <c r="G15" i="2"/>
  <c r="H8" i="2"/>
  <c r="U122" i="2"/>
  <c r="I120" i="2"/>
  <c r="G507" i="2"/>
  <c r="G548" i="2"/>
  <c r="O39" i="8"/>
  <c r="Z98" i="8"/>
  <c r="J173" i="8"/>
  <c r="I325" i="9"/>
  <c r="G325" i="9" s="1"/>
  <c r="AA217" i="11"/>
  <c r="G228" i="11"/>
  <c r="H170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7" i="10"/>
  <c r="T188" i="10"/>
  <c r="I285" i="10"/>
  <c r="T285" i="10"/>
  <c r="G325" i="10"/>
  <c r="K419" i="10"/>
  <c r="AA431" i="10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D441" i="11"/>
  <c r="Z458" i="11"/>
  <c r="AA444" i="11"/>
  <c r="AA441" i="11" s="1"/>
  <c r="Z441" i="11" s="1"/>
  <c r="P499" i="12"/>
  <c r="P506" i="12" s="1"/>
  <c r="AA39" i="12"/>
  <c r="Z39" i="12" s="1"/>
  <c r="G361" i="14"/>
  <c r="J484" i="15"/>
  <c r="K482" i="15"/>
  <c r="J482" i="15" s="1"/>
  <c r="AB40" i="17"/>
  <c r="J41" i="17"/>
  <c r="G40" i="17"/>
  <c r="AA40" i="17"/>
  <c r="Z40" i="17" s="1"/>
  <c r="AA8" i="17"/>
  <c r="O393" i="2"/>
  <c r="T425" i="2"/>
  <c r="T194" i="2"/>
  <c r="H620" i="21"/>
  <c r="G229" i="17"/>
  <c r="H286" i="17"/>
  <c r="H445" i="17"/>
  <c r="I57" i="21"/>
  <c r="I56" i="21" s="1"/>
  <c r="H95" i="21"/>
  <c r="J120" i="21"/>
  <c r="H120" i="21" s="1"/>
  <c r="J124" i="21"/>
  <c r="H124" i="21" s="1"/>
  <c r="I147" i="21"/>
  <c r="H147" i="21" s="1"/>
  <c r="J470" i="21"/>
  <c r="H470" i="21" s="1"/>
  <c r="J474" i="21"/>
  <c r="H474" i="21" s="1"/>
  <c r="J537" i="21"/>
  <c r="H537" i="21" s="1"/>
  <c r="J541" i="21"/>
  <c r="H541" i="21" s="1"/>
  <c r="E42" i="2"/>
  <c r="J481" i="2"/>
  <c r="T481" i="2" s="1"/>
  <c r="T575" i="2"/>
  <c r="Q42" i="2"/>
  <c r="T67" i="2"/>
  <c r="T42" i="2" s="1"/>
  <c r="T11" i="2"/>
  <c r="T160" i="2"/>
  <c r="U417" i="2"/>
  <c r="U409" i="2"/>
  <c r="U401" i="2"/>
  <c r="G445" i="9"/>
  <c r="H442" i="9"/>
  <c r="K477" i="15"/>
  <c r="K476" i="15" s="1"/>
  <c r="Z444" i="11"/>
  <c r="C8" i="30"/>
  <c r="C6" i="30"/>
  <c r="C6" i="29"/>
  <c r="I200" i="21"/>
  <c r="C48" i="29"/>
  <c r="H32" i="21"/>
  <c r="J31" i="21"/>
  <c r="H31" i="21" s="1"/>
  <c r="F166" i="2"/>
  <c r="D166" i="2" s="1"/>
  <c r="D167" i="2"/>
  <c r="F520" i="2"/>
  <c r="E556" i="2"/>
  <c r="D557" i="2"/>
  <c r="J841" i="21"/>
  <c r="J840" i="21" s="1"/>
  <c r="U32" i="2"/>
  <c r="I844" i="21"/>
  <c r="I843" i="21" s="1"/>
  <c r="I842" i="21" s="1"/>
  <c r="H426" i="21"/>
  <c r="AB103" i="9"/>
  <c r="Z103" i="9" s="1"/>
  <c r="F406" i="11"/>
  <c r="T188" i="8"/>
  <c r="H444" i="8"/>
  <c r="H441" i="8" s="1"/>
  <c r="G326" i="9"/>
  <c r="K326" i="9"/>
  <c r="AA423" i="10"/>
  <c r="AA217" i="13"/>
  <c r="Z217" i="13" s="1"/>
  <c r="J431" i="14"/>
  <c r="I102" i="11"/>
  <c r="G102" i="11" s="1"/>
  <c r="AA126" i="11"/>
  <c r="K325" i="11"/>
  <c r="K420" i="17"/>
  <c r="K408" i="17" s="1"/>
  <c r="H91" i="21"/>
  <c r="I174" i="21"/>
  <c r="H174" i="21" s="1"/>
  <c r="J498" i="21"/>
  <c r="Q500" i="2"/>
  <c r="T501" i="2"/>
  <c r="T323" i="2"/>
  <c r="J430" i="2"/>
  <c r="T471" i="2"/>
  <c r="U20" i="2"/>
  <c r="T516" i="2"/>
  <c r="C23" i="30"/>
  <c r="C39" i="30" s="1"/>
  <c r="O69" i="2"/>
  <c r="T430" i="2"/>
  <c r="Z126" i="11"/>
  <c r="AA125" i="11"/>
  <c r="Z125" i="11" s="1"/>
  <c r="J83" i="21"/>
  <c r="J82" i="21" s="1"/>
  <c r="I412" i="21"/>
  <c r="J623" i="21"/>
  <c r="U170" i="2"/>
  <c r="J727" i="21"/>
  <c r="H730" i="21"/>
  <c r="H727" i="21"/>
  <c r="AA126" i="9"/>
  <c r="AB102" i="11"/>
  <c r="AB60" i="11" s="1"/>
  <c r="J126" i="1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K324" i="11"/>
  <c r="I323" i="21"/>
  <c r="H323" i="21" s="1"/>
  <c r="H338" i="21"/>
  <c r="U118" i="2"/>
  <c r="K172" i="17"/>
  <c r="J482" i="9"/>
  <c r="J407" i="11"/>
  <c r="K407" i="10"/>
  <c r="K360" i="11"/>
  <c r="K359" i="11" s="1"/>
  <c r="I60" i="12"/>
  <c r="K407" i="14"/>
  <c r="I60" i="11"/>
  <c r="G444" i="8"/>
  <c r="D220" i="2"/>
  <c r="J102" i="8"/>
  <c r="AA359" i="10"/>
  <c r="Z359" i="10" s="1"/>
  <c r="AA359" i="11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X170" i="10"/>
  <c r="X499" i="10" s="1"/>
  <c r="J188" i="10"/>
  <c r="J238" i="10"/>
  <c r="K360" i="10"/>
  <c r="K359" i="10" s="1"/>
  <c r="J444" i="10"/>
  <c r="J441" i="10" s="1"/>
  <c r="K60" i="11"/>
  <c r="I170" i="12"/>
  <c r="K423" i="12"/>
  <c r="K408" i="13"/>
  <c r="D170" i="11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I171" i="15" s="1"/>
  <c r="J422" i="15"/>
  <c r="J420" i="15" s="1"/>
  <c r="K420" i="15"/>
  <c r="K408" i="15" s="1"/>
  <c r="K407" i="15" s="1"/>
  <c r="AB127" i="17"/>
  <c r="Z129" i="17"/>
  <c r="AB408" i="17"/>
  <c r="Z409" i="17"/>
  <c r="H760" i="21"/>
  <c r="U382" i="2"/>
  <c r="U115" i="2"/>
  <c r="H362" i="21"/>
  <c r="H361" i="21" s="1"/>
  <c r="U250" i="2"/>
  <c r="I430" i="21"/>
  <c r="I429" i="21" s="1"/>
  <c r="H433" i="21"/>
  <c r="H430" i="21" s="1"/>
  <c r="H429" i="21" s="1"/>
  <c r="T251" i="2"/>
  <c r="J513" i="21"/>
  <c r="J512" i="21" s="1"/>
  <c r="H514" i="21"/>
  <c r="K266" i="14"/>
  <c r="H360" i="11"/>
  <c r="I913" i="21"/>
  <c r="I561" i="21"/>
  <c r="G444" i="12"/>
  <c r="G441" i="12" s="1"/>
  <c r="H324" i="10"/>
  <c r="K399" i="8"/>
  <c r="G29" i="2"/>
  <c r="AA218" i="17"/>
  <c r="AB406" i="11"/>
  <c r="K429" i="10"/>
  <c r="AA217" i="10"/>
  <c r="AA61" i="10"/>
  <c r="AA477" i="9"/>
  <c r="H285" i="8"/>
  <c r="AA217" i="8"/>
  <c r="T218" i="8"/>
  <c r="K266" i="8"/>
  <c r="G491" i="2"/>
  <c r="H500" i="2"/>
  <c r="H582" i="21"/>
  <c r="G17" i="2"/>
  <c r="G513" i="2"/>
  <c r="G19" i="2"/>
  <c r="H586" i="21"/>
  <c r="T336" i="2"/>
  <c r="G394" i="2"/>
  <c r="H557" i="2"/>
  <c r="G562" i="2"/>
  <c r="G27" i="2"/>
  <c r="I430" i="2"/>
  <c r="W430" i="2" s="1"/>
  <c r="G505" i="2"/>
  <c r="I548" i="21"/>
  <c r="I547" i="21" s="1"/>
  <c r="I360" i="12"/>
  <c r="K266" i="11"/>
  <c r="T218" i="11"/>
  <c r="G421" i="2"/>
  <c r="G516" i="2"/>
  <c r="I8" i="2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G360" i="10"/>
  <c r="G359" i="10" s="1"/>
  <c r="AA7" i="13"/>
  <c r="K481" i="10"/>
  <c r="AA444" i="10"/>
  <c r="G444" i="10"/>
  <c r="G441" i="10" s="1"/>
  <c r="K266" i="10"/>
  <c r="K266" i="12"/>
  <c r="AA217" i="12"/>
  <c r="AA493" i="14"/>
  <c r="Z493" i="14" s="1"/>
  <c r="AA442" i="13"/>
  <c r="Z442" i="13" s="1"/>
  <c r="AA432" i="13"/>
  <c r="Z432" i="13" s="1"/>
  <c r="T242" i="13"/>
  <c r="H325" i="17"/>
  <c r="T229" i="15"/>
  <c r="AA325" i="17"/>
  <c r="AA432" i="9"/>
  <c r="Z432" i="9" s="1"/>
  <c r="K494" i="8"/>
  <c r="K493" i="8" s="1"/>
  <c r="Z325" i="8"/>
  <c r="Z478" i="10"/>
  <c r="Z408" i="10"/>
  <c r="J205" i="10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40" i="2"/>
  <c r="G571" i="2"/>
  <c r="G336" i="2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F170" i="11" s="1"/>
  <c r="K202" i="11"/>
  <c r="AB217" i="11"/>
  <c r="Z217" i="11" s="1"/>
  <c r="AB360" i="11"/>
  <c r="T406" i="11"/>
  <c r="G424" i="11"/>
  <c r="G423" i="11" s="1"/>
  <c r="J482" i="11"/>
  <c r="K481" i="11"/>
  <c r="G490" i="11"/>
  <c r="K7" i="12"/>
  <c r="AA7" i="12"/>
  <c r="J10" i="12"/>
  <c r="G53" i="12"/>
  <c r="G39" i="12" s="1"/>
  <c r="K102" i="12"/>
  <c r="K60" i="12" s="1"/>
  <c r="G158" i="12"/>
  <c r="G172" i="12"/>
  <c r="T202" i="12"/>
  <c r="J202" i="12" s="1"/>
  <c r="V171" i="12"/>
  <c r="V170" i="12" s="1"/>
  <c r="V499" i="12" s="1"/>
  <c r="H217" i="12"/>
  <c r="H170" i="12" s="1"/>
  <c r="F7" i="12"/>
  <c r="F217" i="12"/>
  <c r="M406" i="12"/>
  <c r="M499" i="12" s="1"/>
  <c r="M506" i="12" s="1"/>
  <c r="E476" i="12"/>
  <c r="E475" i="12" s="1"/>
  <c r="I476" i="12"/>
  <c r="I475" i="12" s="1"/>
  <c r="D39" i="13"/>
  <c r="Z40" i="13"/>
  <c r="AA61" i="13"/>
  <c r="D60" i="13"/>
  <c r="G84" i="13"/>
  <c r="G95" i="13"/>
  <c r="G116" i="13"/>
  <c r="E125" i="13"/>
  <c r="K125" i="13"/>
  <c r="R125" i="13"/>
  <c r="N125" i="13"/>
  <c r="H170" i="13"/>
  <c r="V170" i="13"/>
  <c r="V500" i="13" s="1"/>
  <c r="I217" i="13"/>
  <c r="I170" i="13" s="1"/>
  <c r="R217" i="13"/>
  <c r="T228" i="13"/>
  <c r="T217" i="13" s="1"/>
  <c r="G242" i="13"/>
  <c r="M39" i="13"/>
  <c r="D407" i="13"/>
  <c r="N407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Z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D475" i="14"/>
  <c r="F475" i="14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E325" i="15"/>
  <c r="E171" i="15" s="1"/>
  <c r="G326" i="15"/>
  <c r="H325" i="15"/>
  <c r="G325" i="15" s="1"/>
  <c r="AB325" i="15"/>
  <c r="AB171" i="15" s="1"/>
  <c r="Z445" i="15"/>
  <c r="AA442" i="15"/>
  <c r="G452" i="15"/>
  <c r="H445" i="15"/>
  <c r="H126" i="17"/>
  <c r="F218" i="17"/>
  <c r="H218" i="17"/>
  <c r="H171" i="17" s="1"/>
  <c r="I361" i="17"/>
  <c r="H811" i="21"/>
  <c r="I810" i="21"/>
  <c r="I809" i="21" s="1"/>
  <c r="H809" i="21" s="1"/>
  <c r="H831" i="21"/>
  <c r="I830" i="21"/>
  <c r="H830" i="21" s="1"/>
  <c r="U247" i="2"/>
  <c r="I424" i="15"/>
  <c r="I432" i="15"/>
  <c r="E442" i="15"/>
  <c r="D445" i="15"/>
  <c r="D442" i="15" s="1"/>
  <c r="E476" i="15"/>
  <c r="E8" i="17"/>
  <c r="I8" i="17"/>
  <c r="T40" i="17"/>
  <c r="E61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AB442" i="15"/>
  <c r="Z442" i="15" s="1"/>
  <c r="H377" i="21"/>
  <c r="I376" i="21"/>
  <c r="H797" i="21"/>
  <c r="I796" i="21"/>
  <c r="H796" i="21" s="1"/>
  <c r="H827" i="21"/>
  <c r="I826" i="21"/>
  <c r="H826" i="21" s="1"/>
  <c r="T332" i="2"/>
  <c r="U273" i="2"/>
  <c r="U231" i="2"/>
  <c r="U144" i="2"/>
  <c r="U142" i="2"/>
  <c r="U111" i="2"/>
  <c r="D445" i="17"/>
  <c r="D442" i="17" s="1"/>
  <c r="F445" i="17"/>
  <c r="F442" i="17" s="1"/>
  <c r="I477" i="17"/>
  <c r="I476" i="17" s="1"/>
  <c r="Z479" i="17"/>
  <c r="G479" i="17"/>
  <c r="G477" i="17" s="1"/>
  <c r="U564" i="2"/>
  <c r="U262" i="2"/>
  <c r="U239" i="2"/>
  <c r="U555" i="2"/>
  <c r="H353" i="21"/>
  <c r="U266" i="2"/>
  <c r="U258" i="2"/>
  <c r="U243" i="2"/>
  <c r="U235" i="2"/>
  <c r="U227" i="2"/>
  <c r="E37" i="19"/>
  <c r="U16" i="2"/>
  <c r="K556" i="2"/>
  <c r="J482" i="17"/>
  <c r="K477" i="17"/>
  <c r="K476" i="17" s="1"/>
  <c r="K424" i="17"/>
  <c r="K407" i="17" s="1"/>
  <c r="H810" i="21"/>
  <c r="G361" i="17"/>
  <c r="G360" i="17" s="1"/>
  <c r="I360" i="17"/>
  <c r="G360" i="14"/>
  <c r="G359" i="14" s="1"/>
  <c r="I359" i="14"/>
  <c r="AA60" i="13"/>
  <c r="Z61" i="13"/>
  <c r="AB170" i="11"/>
  <c r="J267" i="9"/>
  <c r="K218" i="9"/>
  <c r="AA125" i="8"/>
  <c r="Z125" i="8" s="1"/>
  <c r="Z126" i="8"/>
  <c r="G102" i="8"/>
  <c r="I60" i="8"/>
  <c r="K217" i="13"/>
  <c r="J266" i="13"/>
  <c r="AA170" i="12"/>
  <c r="J266" i="10"/>
  <c r="AA441" i="10"/>
  <c r="Z441" i="10" s="1"/>
  <c r="Z444" i="10"/>
  <c r="J354" i="14"/>
  <c r="AA359" i="12"/>
  <c r="Z359" i="12" s="1"/>
  <c r="Z360" i="12"/>
  <c r="AA359" i="13"/>
  <c r="Z359" i="13" s="1"/>
  <c r="Z360" i="13"/>
  <c r="Z171" i="8"/>
  <c r="I359" i="12"/>
  <c r="G360" i="12"/>
  <c r="G359" i="12" s="1"/>
  <c r="I429" i="2"/>
  <c r="W429" i="2" s="1"/>
  <c r="AA60" i="10"/>
  <c r="Z60" i="10" s="1"/>
  <c r="Z61" i="10"/>
  <c r="J429" i="10"/>
  <c r="K423" i="10"/>
  <c r="H170" i="10"/>
  <c r="H513" i="21"/>
  <c r="Z7" i="14"/>
  <c r="K217" i="14"/>
  <c r="I170" i="11"/>
  <c r="Z102" i="10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Z408" i="15"/>
  <c r="AA407" i="15"/>
  <c r="K217" i="12"/>
  <c r="J266" i="12"/>
  <c r="J481" i="10"/>
  <c r="K476" i="10"/>
  <c r="K475" i="10" s="1"/>
  <c r="H359" i="13"/>
  <c r="K218" i="15"/>
  <c r="J267" i="15"/>
  <c r="J266" i="11"/>
  <c r="J266" i="8"/>
  <c r="K217" i="8"/>
  <c r="AA476" i="9"/>
  <c r="Z476" i="9" s="1"/>
  <c r="Z477" i="9"/>
  <c r="Z217" i="10"/>
  <c r="AA170" i="10"/>
  <c r="AA171" i="17"/>
  <c r="J399" i="8"/>
  <c r="K360" i="8"/>
  <c r="K359" i="8" s="1"/>
  <c r="H359" i="11"/>
  <c r="G360" i="11"/>
  <c r="G359" i="11" s="1"/>
  <c r="H756" i="21"/>
  <c r="AB407" i="17"/>
  <c r="Z408" i="17"/>
  <c r="AB126" i="17"/>
  <c r="Z126" i="17" s="1"/>
  <c r="Z127" i="17"/>
  <c r="AA171" i="15"/>
  <c r="Z171" i="15" s="1"/>
  <c r="Z171" i="13"/>
  <c r="AA170" i="13"/>
  <c r="Z170" i="13" s="1"/>
  <c r="K406" i="10"/>
  <c r="E171" i="13" l="1"/>
  <c r="J350" i="13"/>
  <c r="Z354" i="13"/>
  <c r="I360" i="13"/>
  <c r="T360" i="13"/>
  <c r="T359" i="13" s="1"/>
  <c r="I442" i="13"/>
  <c r="T206" i="2"/>
  <c r="H556" i="2"/>
  <c r="G120" i="2"/>
  <c r="W120" i="2"/>
  <c r="H69" i="2"/>
  <c r="W500" i="2"/>
  <c r="H42" i="2"/>
  <c r="I220" i="2"/>
  <c r="W220" i="2" s="1"/>
  <c r="W221" i="2"/>
  <c r="G487" i="9"/>
  <c r="G146" i="10"/>
  <c r="P407" i="13"/>
  <c r="P500" i="13" s="1"/>
  <c r="P507" i="13" s="1"/>
  <c r="J253" i="17"/>
  <c r="H595" i="21"/>
  <c r="I594" i="21"/>
  <c r="W575" i="2"/>
  <c r="W167" i="2"/>
  <c r="W70" i="2"/>
  <c r="J136" i="2"/>
  <c r="W109" i="2"/>
  <c r="H443" i="21"/>
  <c r="I441" i="21"/>
  <c r="I440" i="21" s="1"/>
  <c r="I439" i="21" s="1"/>
  <c r="I438" i="21" s="1"/>
  <c r="H438" i="21" s="1"/>
  <c r="H561" i="21"/>
  <c r="I560" i="21"/>
  <c r="H398" i="21"/>
  <c r="H399" i="21"/>
  <c r="H404" i="21"/>
  <c r="H376" i="21"/>
  <c r="I375" i="21"/>
  <c r="I363" i="21" s="1"/>
  <c r="I342" i="21"/>
  <c r="I341" i="21" s="1"/>
  <c r="H341" i="21" s="1"/>
  <c r="I623" i="21"/>
  <c r="I622" i="21" s="1"/>
  <c r="H866" i="21"/>
  <c r="H261" i="21"/>
  <c r="J260" i="21"/>
  <c r="G114" i="2"/>
  <c r="H167" i="2"/>
  <c r="U167" i="2" s="1"/>
  <c r="E35" i="19" s="1"/>
  <c r="H393" i="2"/>
  <c r="I393" i="2"/>
  <c r="W393" i="2" s="1"/>
  <c r="I275" i="2"/>
  <c r="K423" i="14"/>
  <c r="H220" i="2"/>
  <c r="U482" i="2"/>
  <c r="H481" i="2"/>
  <c r="E324" i="14"/>
  <c r="E170" i="14" s="1"/>
  <c r="G221" i="2"/>
  <c r="G323" i="2"/>
  <c r="Z15" i="17"/>
  <c r="K69" i="2"/>
  <c r="I15" i="21"/>
  <c r="I14" i="21" s="1"/>
  <c r="Z16" i="9"/>
  <c r="G424" i="10"/>
  <c r="Z486" i="12"/>
  <c r="J486" i="12"/>
  <c r="I172" i="17"/>
  <c r="AA477" i="17"/>
  <c r="AA476" i="17" s="1"/>
  <c r="J487" i="17"/>
  <c r="J491" i="17"/>
  <c r="J452" i="15"/>
  <c r="J498" i="17"/>
  <c r="J494" i="17" s="1"/>
  <c r="G18" i="9"/>
  <c r="K424" i="9"/>
  <c r="Z491" i="9"/>
  <c r="G491" i="9"/>
  <c r="Z481" i="10"/>
  <c r="M406" i="14"/>
  <c r="Z420" i="15"/>
  <c r="P480" i="2"/>
  <c r="J69" i="2"/>
  <c r="K275" i="2"/>
  <c r="J275" i="2"/>
  <c r="H480" i="2"/>
  <c r="T495" i="2"/>
  <c r="H110" i="21"/>
  <c r="I109" i="21"/>
  <c r="T353" i="2"/>
  <c r="J699" i="21"/>
  <c r="Z476" i="14"/>
  <c r="E475" i="8"/>
  <c r="H476" i="8"/>
  <c r="J486" i="8"/>
  <c r="Z494" i="8"/>
  <c r="Z497" i="8"/>
  <c r="K7" i="9"/>
  <c r="Z8" i="9"/>
  <c r="Z14" i="9"/>
  <c r="Z22" i="9"/>
  <c r="G10" i="9"/>
  <c r="H39" i="9"/>
  <c r="L39" i="9"/>
  <c r="N39" i="9"/>
  <c r="H61" i="9"/>
  <c r="T61" i="9"/>
  <c r="M61" i="9"/>
  <c r="Z101" i="9"/>
  <c r="K103" i="9"/>
  <c r="J117" i="9"/>
  <c r="H127" i="9"/>
  <c r="H126" i="9" s="1"/>
  <c r="N126" i="9"/>
  <c r="R126" i="9"/>
  <c r="AB126" i="9"/>
  <c r="E170" i="12"/>
  <c r="M499" i="14"/>
  <c r="M506" i="14" s="1"/>
  <c r="S406" i="14"/>
  <c r="K61" i="9"/>
  <c r="Z368" i="12"/>
  <c r="Z218" i="13"/>
  <c r="H780" i="21"/>
  <c r="U394" i="2"/>
  <c r="J574" i="2"/>
  <c r="K220" i="2"/>
  <c r="U509" i="2"/>
  <c r="E49" i="19" s="1"/>
  <c r="U440" i="2"/>
  <c r="U491" i="2"/>
  <c r="U554" i="2"/>
  <c r="E56" i="19" s="1"/>
  <c r="G539" i="2"/>
  <c r="U539" i="2"/>
  <c r="H430" i="2"/>
  <c r="I136" i="2"/>
  <c r="W136" i="2" s="1"/>
  <c r="U567" i="2"/>
  <c r="E59" i="19" s="1"/>
  <c r="U160" i="2"/>
  <c r="H523" i="2"/>
  <c r="U495" i="2"/>
  <c r="M393" i="2"/>
  <c r="T393" i="2" s="1"/>
  <c r="J520" i="2"/>
  <c r="R275" i="2"/>
  <c r="U251" i="2"/>
  <c r="J220" i="2"/>
  <c r="Q275" i="2"/>
  <c r="K480" i="2"/>
  <c r="T574" i="2"/>
  <c r="J557" i="2"/>
  <c r="O556" i="2"/>
  <c r="J429" i="2"/>
  <c r="T429" i="2" s="1"/>
  <c r="G8" i="2"/>
  <c r="U332" i="2"/>
  <c r="J480" i="2"/>
  <c r="U139" i="2"/>
  <c r="I643" i="21"/>
  <c r="D275" i="2"/>
  <c r="U345" i="2"/>
  <c r="H719" i="21"/>
  <c r="I716" i="21"/>
  <c r="H716" i="21" s="1"/>
  <c r="I489" i="21"/>
  <c r="I488" i="21" s="1"/>
  <c r="H623" i="21"/>
  <c r="H622" i="21" s="1"/>
  <c r="H57" i="21"/>
  <c r="I559" i="21"/>
  <c r="H183" i="21"/>
  <c r="J849" i="21"/>
  <c r="H849" i="21" s="1"/>
  <c r="J899" i="21"/>
  <c r="G425" i="2"/>
  <c r="I297" i="21"/>
  <c r="I89" i="21"/>
  <c r="I88" i="21" s="1"/>
  <c r="P8" i="2"/>
  <c r="W8" i="2" s="1"/>
  <c r="I556" i="21"/>
  <c r="U57" i="2"/>
  <c r="E24" i="19" s="1"/>
  <c r="J622" i="21"/>
  <c r="J604" i="21" s="1"/>
  <c r="H512" i="21"/>
  <c r="J511" i="21"/>
  <c r="H511" i="21" s="1"/>
  <c r="H560" i="21"/>
  <c r="H358" i="21"/>
  <c r="I788" i="21"/>
  <c r="I576" i="21"/>
  <c r="I575" i="21" s="1"/>
  <c r="I574" i="21" s="1"/>
  <c r="I573" i="21" s="1"/>
  <c r="H84" i="21"/>
  <c r="I607" i="21"/>
  <c r="H223" i="21"/>
  <c r="H222" i="21" s="1"/>
  <c r="H221" i="21" s="1"/>
  <c r="H220" i="21" s="1"/>
  <c r="H219" i="21" s="1"/>
  <c r="J232" i="21"/>
  <c r="J231" i="21" s="1"/>
  <c r="J230" i="21" s="1"/>
  <c r="J229" i="21" s="1"/>
  <c r="J20" i="21"/>
  <c r="H20" i="21" s="1"/>
  <c r="J89" i="21"/>
  <c r="J88" i="21" s="1"/>
  <c r="J60" i="21" s="1"/>
  <c r="H98" i="21"/>
  <c r="U15" i="2"/>
  <c r="E16" i="19" s="1"/>
  <c r="U470" i="2"/>
  <c r="E360" i="13"/>
  <c r="E359" i="13" s="1"/>
  <c r="H99" i="21"/>
  <c r="I569" i="21"/>
  <c r="H16" i="21"/>
  <c r="H491" i="21"/>
  <c r="H50" i="21"/>
  <c r="H141" i="21"/>
  <c r="I139" i="21"/>
  <c r="H139" i="21" s="1"/>
  <c r="K325" i="14"/>
  <c r="K324" i="14" s="1"/>
  <c r="G344" i="14"/>
  <c r="J344" i="14"/>
  <c r="G350" i="14"/>
  <c r="J350" i="14"/>
  <c r="G354" i="14"/>
  <c r="D360" i="14"/>
  <c r="D359" i="14" s="1"/>
  <c r="T360" i="14"/>
  <c r="T359" i="14" s="1"/>
  <c r="AB360" i="14"/>
  <c r="AB359" i="14" s="1"/>
  <c r="Z359" i="14" s="1"/>
  <c r="J361" i="14"/>
  <c r="E407" i="14"/>
  <c r="E406" i="14" s="1"/>
  <c r="H407" i="14"/>
  <c r="H406" i="14" s="1"/>
  <c r="G408" i="14"/>
  <c r="G407" i="14" s="1"/>
  <c r="J415" i="14"/>
  <c r="Z490" i="14"/>
  <c r="G490" i="14"/>
  <c r="I8" i="15"/>
  <c r="Z27" i="15"/>
  <c r="J355" i="21"/>
  <c r="J354" i="21" s="1"/>
  <c r="J351" i="21" s="1"/>
  <c r="J350" i="21" s="1"/>
  <c r="J349" i="21" s="1"/>
  <c r="H142" i="21"/>
  <c r="K406" i="14"/>
  <c r="G62" i="8"/>
  <c r="J268" i="9"/>
  <c r="D7" i="11"/>
  <c r="D499" i="11" s="1"/>
  <c r="D502" i="11" s="1"/>
  <c r="Z159" i="15"/>
  <c r="J650" i="21"/>
  <c r="J646" i="21" s="1"/>
  <c r="J644" i="21" s="1"/>
  <c r="J87" i="21"/>
  <c r="I87" i="21"/>
  <c r="I425" i="21"/>
  <c r="H170" i="14"/>
  <c r="AA406" i="14"/>
  <c r="G252" i="12"/>
  <c r="Z427" i="12"/>
  <c r="Z98" i="14"/>
  <c r="S499" i="14"/>
  <c r="S506" i="14" s="1"/>
  <c r="Z326" i="15"/>
  <c r="AB361" i="15"/>
  <c r="AB360" i="15" s="1"/>
  <c r="J8" i="17"/>
  <c r="Z26" i="10"/>
  <c r="Z128" i="10"/>
  <c r="F7" i="11"/>
  <c r="E60" i="13"/>
  <c r="Z498" i="13"/>
  <c r="Z23" i="17"/>
  <c r="Z27" i="17"/>
  <c r="G430" i="2"/>
  <c r="I825" i="21"/>
  <c r="H825" i="21" s="1"/>
  <c r="T218" i="15"/>
  <c r="Q480" i="2"/>
  <c r="T480" i="2" s="1"/>
  <c r="T500" i="2"/>
  <c r="J469" i="21"/>
  <c r="H94" i="21"/>
  <c r="AA170" i="11"/>
  <c r="Z171" i="11"/>
  <c r="Z431" i="10"/>
  <c r="AA406" i="10"/>
  <c r="H520" i="2"/>
  <c r="J400" i="17"/>
  <c r="J158" i="21"/>
  <c r="H158" i="21" s="1"/>
  <c r="I177" i="21"/>
  <c r="H177" i="21" s="1"/>
  <c r="I742" i="21"/>
  <c r="I723" i="21" s="1"/>
  <c r="H743" i="21"/>
  <c r="J399" i="12"/>
  <c r="K360" i="12"/>
  <c r="K359" i="12" s="1"/>
  <c r="H441" i="14"/>
  <c r="G444" i="14"/>
  <c r="G441" i="14" s="1"/>
  <c r="J189" i="15"/>
  <c r="J497" i="21"/>
  <c r="H497" i="21" s="1"/>
  <c r="H498" i="21"/>
  <c r="G445" i="17"/>
  <c r="H442" i="17"/>
  <c r="I599" i="21"/>
  <c r="I598" i="21" s="1"/>
  <c r="H600" i="21"/>
  <c r="G580" i="2"/>
  <c r="G407" i="13"/>
  <c r="T217" i="11"/>
  <c r="G500" i="2"/>
  <c r="Z217" i="8"/>
  <c r="T220" i="2"/>
  <c r="H89" i="21"/>
  <c r="I62" i="9"/>
  <c r="N39" i="10"/>
  <c r="G252" i="10"/>
  <c r="D324" i="10"/>
  <c r="D444" i="10"/>
  <c r="D441" i="10" s="1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I40" i="17"/>
  <c r="Z85" i="9"/>
  <c r="G96" i="9"/>
  <c r="G409" i="9"/>
  <c r="G416" i="9"/>
  <c r="F432" i="9"/>
  <c r="K432" i="9"/>
  <c r="K407" i="9" s="1"/>
  <c r="J487" i="9"/>
  <c r="L60" i="10"/>
  <c r="Z158" i="10"/>
  <c r="Z285" i="10"/>
  <c r="J313" i="10"/>
  <c r="J285" i="10" s="1"/>
  <c r="Z429" i="10"/>
  <c r="G128" i="11"/>
  <c r="J158" i="11"/>
  <c r="J125" i="11" s="1"/>
  <c r="J451" i="11"/>
  <c r="G490" i="12"/>
  <c r="N39" i="14"/>
  <c r="G128" i="14"/>
  <c r="T189" i="15"/>
  <c r="G189" i="15"/>
  <c r="G172" i="15" s="1"/>
  <c r="K325" i="15"/>
  <c r="K171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J288" i="21"/>
  <c r="I762" i="21"/>
  <c r="F430" i="2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N324" i="8"/>
  <c r="J429" i="8"/>
  <c r="J423" i="8" s="1"/>
  <c r="Z451" i="8"/>
  <c r="D407" i="9"/>
  <c r="J39" i="10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D7" i="10"/>
  <c r="I7" i="10"/>
  <c r="AB7" i="10"/>
  <c r="Z7" i="10" s="1"/>
  <c r="G18" i="10"/>
  <c r="G26" i="10"/>
  <c r="J26" i="10"/>
  <c r="D39" i="10"/>
  <c r="F39" i="10"/>
  <c r="I39" i="10"/>
  <c r="L39" i="10"/>
  <c r="R39" i="10"/>
  <c r="Z58" i="10"/>
  <c r="Z62" i="10"/>
  <c r="G62" i="10"/>
  <c r="Z84" i="10"/>
  <c r="G84" i="10"/>
  <c r="J95" i="10"/>
  <c r="K102" i="10"/>
  <c r="K60" i="10" s="1"/>
  <c r="F126" i="10"/>
  <c r="F125" i="10" s="1"/>
  <c r="I125" i="10"/>
  <c r="L125" i="10"/>
  <c r="N125" i="10"/>
  <c r="P125" i="10"/>
  <c r="R125" i="10"/>
  <c r="AB125" i="10"/>
  <c r="Z146" i="10"/>
  <c r="J146" i="10"/>
  <c r="J158" i="10"/>
  <c r="W170" i="10"/>
  <c r="W499" i="10" s="1"/>
  <c r="J204" i="10"/>
  <c r="J206" i="10"/>
  <c r="J210" i="10"/>
  <c r="D217" i="10"/>
  <c r="F217" i="10"/>
  <c r="I217" i="10"/>
  <c r="T218" i="10"/>
  <c r="Z218" i="10"/>
  <c r="G218" i="10"/>
  <c r="Z234" i="10"/>
  <c r="G234" i="10"/>
  <c r="J267" i="10"/>
  <c r="J268" i="10"/>
  <c r="J269" i="10"/>
  <c r="J270" i="10"/>
  <c r="J276" i="10"/>
  <c r="G279" i="10"/>
  <c r="F324" i="10"/>
  <c r="I324" i="10"/>
  <c r="G324" i="10" s="1"/>
  <c r="Z361" i="10"/>
  <c r="G388" i="10"/>
  <c r="G399" i="10"/>
  <c r="D407" i="10"/>
  <c r="F407" i="10"/>
  <c r="F406" i="10" s="1"/>
  <c r="H407" i="10"/>
  <c r="T407" i="10"/>
  <c r="T406" i="10" s="1"/>
  <c r="S406" i="10"/>
  <c r="Z419" i="10"/>
  <c r="J424" i="10"/>
  <c r="J423" i="10" s="1"/>
  <c r="I441" i="10"/>
  <c r="F444" i="10"/>
  <c r="F441" i="10" s="1"/>
  <c r="K444" i="10"/>
  <c r="K441" i="10" s="1"/>
  <c r="E476" i="10"/>
  <c r="E475" i="10" s="1"/>
  <c r="H475" i="10"/>
  <c r="AA476" i="10"/>
  <c r="J490" i="10"/>
  <c r="Z494" i="10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J442" i="13" s="1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I468" i="21"/>
  <c r="J670" i="21"/>
  <c r="H671" i="21"/>
  <c r="Z495" i="15"/>
  <c r="Z498" i="15"/>
  <c r="F40" i="17"/>
  <c r="K61" i="17"/>
  <c r="V171" i="17"/>
  <c r="V502" i="17" s="1"/>
  <c r="I325" i="17"/>
  <c r="I171" i="17" s="1"/>
  <c r="H678" i="21"/>
  <c r="J677" i="21"/>
  <c r="H677" i="21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J389" i="21"/>
  <c r="J384" i="21" s="1"/>
  <c r="H393" i="21"/>
  <c r="H389" i="21" s="1"/>
  <c r="H384" i="21" s="1"/>
  <c r="H562" i="21"/>
  <c r="H609" i="21"/>
  <c r="H744" i="21"/>
  <c r="H747" i="21"/>
  <c r="H804" i="21"/>
  <c r="H312" i="21"/>
  <c r="G136" i="2"/>
  <c r="U9" i="2"/>
  <c r="E14" i="19" s="1"/>
  <c r="F393" i="2"/>
  <c r="F219" i="2" s="1"/>
  <c r="E523" i="2"/>
  <c r="F556" i="2"/>
  <c r="D556" i="2" s="1"/>
  <c r="D491" i="2"/>
  <c r="D505" i="2"/>
  <c r="D500" i="2" s="1"/>
  <c r="D513" i="2"/>
  <c r="D571" i="2"/>
  <c r="I654" i="21"/>
  <c r="U114" i="2"/>
  <c r="E31" i="19" s="1"/>
  <c r="H359" i="21"/>
  <c r="I37" i="21"/>
  <c r="I36" i="21" s="1"/>
  <c r="I35" i="21" s="1"/>
  <c r="Z234" i="8"/>
  <c r="G234" i="8"/>
  <c r="J252" i="8"/>
  <c r="G266" i="8"/>
  <c r="J273" i="8"/>
  <c r="G275" i="8"/>
  <c r="G279" i="8"/>
  <c r="E324" i="8"/>
  <c r="E170" i="8" s="1"/>
  <c r="L324" i="8"/>
  <c r="AA324" i="8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H39" i="21"/>
  <c r="T109" i="2"/>
  <c r="O275" i="2"/>
  <c r="O219" i="2" s="1"/>
  <c r="R219" i="2"/>
  <c r="R582" i="2" s="1"/>
  <c r="G40" i="9"/>
  <c r="J344" i="10"/>
  <c r="Z429" i="11"/>
  <c r="Z158" i="14"/>
  <c r="G158" i="14"/>
  <c r="G188" i="14"/>
  <c r="J388" i="14"/>
  <c r="I407" i="14"/>
  <c r="Z54" i="15"/>
  <c r="J54" i="17"/>
  <c r="J40" i="17" s="1"/>
  <c r="H42" i="21"/>
  <c r="H46" i="21"/>
  <c r="U553" i="2"/>
  <c r="U542" i="2"/>
  <c r="T19" i="2"/>
  <c r="M275" i="2"/>
  <c r="M219" i="2" s="1"/>
  <c r="M582" i="2" s="1"/>
  <c r="T276" i="2"/>
  <c r="T275" i="2" s="1"/>
  <c r="J224" i="21"/>
  <c r="U113" i="2"/>
  <c r="U205" i="2"/>
  <c r="J37" i="21"/>
  <c r="J36" i="21" s="1"/>
  <c r="J35" i="21" s="1"/>
  <c r="H38" i="21"/>
  <c r="H37" i="21"/>
  <c r="J40" i="9"/>
  <c r="G350" i="10"/>
  <c r="Z481" i="11"/>
  <c r="Z266" i="14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H43" i="21"/>
  <c r="H47" i="21"/>
  <c r="J128" i="21"/>
  <c r="J132" i="21"/>
  <c r="I254" i="21"/>
  <c r="J412" i="21"/>
  <c r="J411" i="21" s="1"/>
  <c r="H914" i="21"/>
  <c r="U330" i="2"/>
  <c r="U328" i="2"/>
  <c r="U326" i="2"/>
  <c r="U324" i="2"/>
  <c r="U321" i="2"/>
  <c r="U319" i="2"/>
  <c r="U317" i="2"/>
  <c r="T17" i="2"/>
  <c r="J273" i="10"/>
  <c r="Z438" i="10"/>
  <c r="T188" i="12"/>
  <c r="T171" i="12" s="1"/>
  <c r="G188" i="12"/>
  <c r="G171" i="12" s="1"/>
  <c r="Z16" i="13"/>
  <c r="F8" i="17"/>
  <c r="Z41" i="17"/>
  <c r="U549" i="2"/>
  <c r="I660" i="21"/>
  <c r="U566" i="2"/>
  <c r="U546" i="2"/>
  <c r="U254" i="2"/>
  <c r="U252" i="2"/>
  <c r="U225" i="2"/>
  <c r="U223" i="2"/>
  <c r="U218" i="2"/>
  <c r="U215" i="2"/>
  <c r="U213" i="2"/>
  <c r="U211" i="2"/>
  <c r="U61" i="2"/>
  <c r="U59" i="2"/>
  <c r="U54" i="2"/>
  <c r="U52" i="2"/>
  <c r="U50" i="2"/>
  <c r="U48" i="2"/>
  <c r="U46" i="2"/>
  <c r="U44" i="2"/>
  <c r="U40" i="2"/>
  <c r="U38" i="2"/>
  <c r="U36" i="2"/>
  <c r="U33" i="2"/>
  <c r="U24" i="2"/>
  <c r="U12" i="2"/>
  <c r="U439" i="2"/>
  <c r="U435" i="2"/>
  <c r="U433" i="2"/>
  <c r="U296" i="2"/>
  <c r="U294" i="2"/>
  <c r="T571" i="2"/>
  <c r="T221" i="2"/>
  <c r="O520" i="2"/>
  <c r="K520" i="2"/>
  <c r="P69" i="2"/>
  <c r="P219" i="2"/>
  <c r="G146" i="8"/>
  <c r="G478" i="8"/>
  <c r="G476" i="8" s="1"/>
  <c r="G53" i="9"/>
  <c r="J510" i="21"/>
  <c r="G567" i="2"/>
  <c r="Z117" i="9"/>
  <c r="G117" i="9"/>
  <c r="Z129" i="9"/>
  <c r="G129" i="9"/>
  <c r="Z203" i="9"/>
  <c r="J212" i="9"/>
  <c r="J214" i="9"/>
  <c r="Z219" i="9"/>
  <c r="G219" i="9"/>
  <c r="J459" i="9"/>
  <c r="Z10" i="10"/>
  <c r="G10" i="10"/>
  <c r="J209" i="10"/>
  <c r="K354" i="10"/>
  <c r="J354" i="10" s="1"/>
  <c r="G458" i="10"/>
  <c r="J40" i="11"/>
  <c r="Z53" i="11"/>
  <c r="G53" i="11"/>
  <c r="J62" i="11"/>
  <c r="G468" i="13"/>
  <c r="G442" i="13" s="1"/>
  <c r="G394" i="14"/>
  <c r="K355" i="17"/>
  <c r="J355" i="17" s="1"/>
  <c r="C38" i="29"/>
  <c r="M69" i="2"/>
  <c r="G235" i="9"/>
  <c r="G243" i="9"/>
  <c r="J277" i="9"/>
  <c r="G286" i="9"/>
  <c r="Z494" i="9"/>
  <c r="Z325" i="10"/>
  <c r="J415" i="10"/>
  <c r="G423" i="10"/>
  <c r="Z427" i="10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G159" i="15"/>
  <c r="J362" i="15"/>
  <c r="AB8" i="17"/>
  <c r="Z8" i="17" s="1"/>
  <c r="G11" i="17"/>
  <c r="G8" i="17" s="1"/>
  <c r="Z117" i="17"/>
  <c r="G117" i="17"/>
  <c r="Z147" i="17"/>
  <c r="J147" i="17"/>
  <c r="G147" i="17"/>
  <c r="Z420" i="17"/>
  <c r="J425" i="17"/>
  <c r="J424" i="17" s="1"/>
  <c r="G468" i="17"/>
  <c r="G442" i="17" s="1"/>
  <c r="H406" i="21"/>
  <c r="H405" i="21" s="1"/>
  <c r="H457" i="21"/>
  <c r="U136" i="2"/>
  <c r="E33" i="19" s="1"/>
  <c r="T136" i="2"/>
  <c r="J372" i="8"/>
  <c r="Z399" i="8"/>
  <c r="Z172" i="9"/>
  <c r="J270" i="9"/>
  <c r="J271" i="9"/>
  <c r="J272" i="9"/>
  <c r="J208" i="10"/>
  <c r="J213" i="10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Z168" i="17"/>
  <c r="Z267" i="17"/>
  <c r="J452" i="17"/>
  <c r="J459" i="17"/>
  <c r="J468" i="17"/>
  <c r="E477" i="17"/>
  <c r="E476" i="17" s="1"/>
  <c r="H900" i="21"/>
  <c r="U43" i="2"/>
  <c r="E22" i="19" s="1"/>
  <c r="I42" i="2"/>
  <c r="W42" i="2" s="1"/>
  <c r="I354" i="21"/>
  <c r="U176" i="2"/>
  <c r="I166" i="2"/>
  <c r="J53" i="8"/>
  <c r="J39" i="8" s="1"/>
  <c r="G61" i="8"/>
  <c r="Z158" i="8"/>
  <c r="Z159" i="9"/>
  <c r="G228" i="10"/>
  <c r="Z451" i="10"/>
  <c r="Z497" i="10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AB361" i="17"/>
  <c r="AB360" i="17" s="1"/>
  <c r="H702" i="21"/>
  <c r="E361" i="9"/>
  <c r="E360" i="9" s="1"/>
  <c r="E324" i="10"/>
  <c r="E170" i="10" s="1"/>
  <c r="E360" i="10"/>
  <c r="E359" i="10" s="1"/>
  <c r="E324" i="11"/>
  <c r="E170" i="11" s="1"/>
  <c r="E432" i="13"/>
  <c r="E407" i="13" s="1"/>
  <c r="E500" i="13" s="1"/>
  <c r="E361" i="17"/>
  <c r="E360" i="17" s="1"/>
  <c r="E433" i="9"/>
  <c r="E432" i="9" s="1"/>
  <c r="E407" i="9" s="1"/>
  <c r="J212" i="21"/>
  <c r="H212" i="21" s="1"/>
  <c r="J211" i="21"/>
  <c r="J691" i="21"/>
  <c r="H49" i="21"/>
  <c r="I899" i="21"/>
  <c r="I890" i="21" s="1"/>
  <c r="I909" i="21"/>
  <c r="H909" i="21" s="1"/>
  <c r="H343" i="21"/>
  <c r="H342" i="21" s="1"/>
  <c r="I327" i="21"/>
  <c r="H24" i="21"/>
  <c r="I173" i="21"/>
  <c r="H173" i="21" s="1"/>
  <c r="I905" i="21"/>
  <c r="P166" i="2"/>
  <c r="T166" i="2" s="1"/>
  <c r="U112" i="2"/>
  <c r="E30" i="19" s="1"/>
  <c r="H841" i="21"/>
  <c r="U323" i="2"/>
  <c r="H844" i="21"/>
  <c r="H201" i="21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J39" i="9" s="1"/>
  <c r="Z59" i="9"/>
  <c r="J468" i="9"/>
  <c r="G7" i="10"/>
  <c r="Z100" i="10"/>
  <c r="G266" i="10"/>
  <c r="J274" i="10"/>
  <c r="AB170" i="10"/>
  <c r="Z170" i="10" s="1"/>
  <c r="G354" i="10"/>
  <c r="AB407" i="10"/>
  <c r="Z407" i="10" s="1"/>
  <c r="J408" i="10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I499" i="12" s="1"/>
  <c r="I502" i="12" s="1"/>
  <c r="G146" i="12"/>
  <c r="H499" i="11"/>
  <c r="H502" i="11" s="1"/>
  <c r="AA407" i="13"/>
  <c r="F69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J10" i="10"/>
  <c r="Z14" i="10"/>
  <c r="Z22" i="10"/>
  <c r="P499" i="10"/>
  <c r="P506" i="10" s="1"/>
  <c r="J128" i="10"/>
  <c r="J126" i="10" s="1"/>
  <c r="Z172" i="10"/>
  <c r="J361" i="10"/>
  <c r="Z368" i="10"/>
  <c r="J372" i="10"/>
  <c r="J375" i="10"/>
  <c r="L406" i="10"/>
  <c r="H406" i="10"/>
  <c r="H499" i="10" s="1"/>
  <c r="H502" i="10" s="1"/>
  <c r="S499" i="10"/>
  <c r="S506" i="10" s="1"/>
  <c r="J486" i="10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F125" i="12" s="1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I499" i="14" s="1"/>
  <c r="I502" i="14" s="1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73" i="14"/>
  <c r="G478" i="14"/>
  <c r="G476" i="14" s="1"/>
  <c r="Z99" i="15"/>
  <c r="Y500" i="15"/>
  <c r="J209" i="15"/>
  <c r="AB407" i="15"/>
  <c r="Z407" i="15" s="1"/>
  <c r="J425" i="15"/>
  <c r="J424" i="15" s="1"/>
  <c r="Z101" i="17"/>
  <c r="J239" i="17"/>
  <c r="Z436" i="17"/>
  <c r="J487" i="15"/>
  <c r="J491" i="15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I270" i="21"/>
  <c r="H270" i="21" s="1"/>
  <c r="H271" i="21"/>
  <c r="I384" i="21"/>
  <c r="H447" i="21"/>
  <c r="H446" i="21" s="1"/>
  <c r="I818" i="21"/>
  <c r="H918" i="21"/>
  <c r="H917" i="21" s="1"/>
  <c r="F42" i="2"/>
  <c r="D42" i="2" s="1"/>
  <c r="D431" i="2"/>
  <c r="F481" i="2"/>
  <c r="H154" i="21"/>
  <c r="G126" i="17"/>
  <c r="J496" i="21"/>
  <c r="AB406" i="10"/>
  <c r="AB499" i="10" s="1"/>
  <c r="AB506" i="10" s="1"/>
  <c r="I407" i="15"/>
  <c r="Z406" i="10"/>
  <c r="Z218" i="9"/>
  <c r="J172" i="8"/>
  <c r="Z324" i="10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I218" i="9"/>
  <c r="J479" i="9"/>
  <c r="J477" i="9" s="1"/>
  <c r="J18" i="10"/>
  <c r="J7" i="10" s="1"/>
  <c r="Z40" i="10"/>
  <c r="R60" i="10"/>
  <c r="G188" i="10"/>
  <c r="J218" i="10"/>
  <c r="Z266" i="10"/>
  <c r="Z275" i="10"/>
  <c r="J419" i="10"/>
  <c r="U220" i="2"/>
  <c r="E40" i="19" s="1"/>
  <c r="E480" i="2"/>
  <c r="U109" i="2"/>
  <c r="E29" i="19" s="1"/>
  <c r="U71" i="2"/>
  <c r="U29" i="2"/>
  <c r="E20" i="19" s="1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J424" i="9" s="1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O499" i="12" s="1"/>
  <c r="O506" i="12" s="1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Z25" i="17"/>
  <c r="J270" i="17"/>
  <c r="J271" i="17"/>
  <c r="J274" i="17"/>
  <c r="J277" i="17"/>
  <c r="Z280" i="17"/>
  <c r="Z286" i="17"/>
  <c r="Z326" i="17"/>
  <c r="Z369" i="17"/>
  <c r="H441" i="21"/>
  <c r="H440" i="21" s="1"/>
  <c r="H439" i="21" s="1"/>
  <c r="H454" i="21"/>
  <c r="H453" i="21" s="1"/>
  <c r="H452" i="21" s="1"/>
  <c r="H451" i="21" s="1"/>
  <c r="D580" i="2"/>
  <c r="U569" i="2"/>
  <c r="T167" i="2"/>
  <c r="U119" i="2"/>
  <c r="I237" i="21"/>
  <c r="H237" i="21" s="1"/>
  <c r="G373" i="17"/>
  <c r="G376" i="17"/>
  <c r="G385" i="17"/>
  <c r="G416" i="17"/>
  <c r="G408" i="17" s="1"/>
  <c r="I637" i="21"/>
  <c r="J913" i="21"/>
  <c r="D531" i="2"/>
  <c r="I13" i="21"/>
  <c r="Z407" i="8"/>
  <c r="I558" i="21"/>
  <c r="H559" i="21"/>
  <c r="Z407" i="17"/>
  <c r="AA502" i="17"/>
  <c r="AA509" i="17" s="1"/>
  <c r="H840" i="21"/>
  <c r="J837" i="21"/>
  <c r="J786" i="21" s="1"/>
  <c r="I55" i="21"/>
  <c r="I54" i="21" s="1"/>
  <c r="H56" i="21"/>
  <c r="Z170" i="11"/>
  <c r="I82" i="21"/>
  <c r="H83" i="21"/>
  <c r="J217" i="12"/>
  <c r="H170" i="21"/>
  <c r="I169" i="21"/>
  <c r="H169" i="21" s="1"/>
  <c r="H216" i="21"/>
  <c r="J215" i="21"/>
  <c r="H109" i="21"/>
  <c r="I108" i="21"/>
  <c r="Z60" i="12"/>
  <c r="J267" i="17"/>
  <c r="J218" i="17" s="1"/>
  <c r="K218" i="17"/>
  <c r="AA476" i="13"/>
  <c r="Z477" i="13"/>
  <c r="AA125" i="10"/>
  <c r="Z126" i="10"/>
  <c r="Z407" i="11"/>
  <c r="AA406" i="11"/>
  <c r="Z406" i="11" s="1"/>
  <c r="U559" i="2"/>
  <c r="I557" i="2"/>
  <c r="W557" i="2" s="1"/>
  <c r="G559" i="2"/>
  <c r="U11" i="2"/>
  <c r="E15" i="19" s="1"/>
  <c r="G11" i="2"/>
  <c r="U471" i="2"/>
  <c r="G471" i="2"/>
  <c r="U353" i="2"/>
  <c r="E43" i="19" s="1"/>
  <c r="U17" i="2"/>
  <c r="E17" i="19" s="1"/>
  <c r="G431" i="2"/>
  <c r="U431" i="2"/>
  <c r="U575" i="2"/>
  <c r="E62" i="19" s="1"/>
  <c r="E61" i="19" s="1"/>
  <c r="H574" i="2"/>
  <c r="G575" i="2"/>
  <c r="I520" i="2"/>
  <c r="W520" i="2" s="1"/>
  <c r="G10" i="8"/>
  <c r="F39" i="8"/>
  <c r="D60" i="8"/>
  <c r="F60" i="8"/>
  <c r="K60" i="8"/>
  <c r="AB7" i="8"/>
  <c r="Z7" i="8" s="1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K170" i="12"/>
  <c r="I352" i="21"/>
  <c r="J266" i="14"/>
  <c r="T217" i="14"/>
  <c r="J119" i="21"/>
  <c r="J536" i="21"/>
  <c r="G523" i="2"/>
  <c r="G509" i="2"/>
  <c r="U93" i="2"/>
  <c r="I437" i="21"/>
  <c r="K423" i="11"/>
  <c r="E219" i="2"/>
  <c r="D8" i="2"/>
  <c r="Z62" i="17"/>
  <c r="K406" i="11"/>
  <c r="Z360" i="14"/>
  <c r="J420" i="17"/>
  <c r="G103" i="17"/>
  <c r="I61" i="17"/>
  <c r="T217" i="10"/>
  <c r="G353" i="2"/>
  <c r="U67" i="2"/>
  <c r="E26" i="19" s="1"/>
  <c r="G67" i="2"/>
  <c r="U580" i="2"/>
  <c r="U571" i="2"/>
  <c r="E60" i="19" s="1"/>
  <c r="U516" i="2"/>
  <c r="E50" i="19" s="1"/>
  <c r="U194" i="2"/>
  <c r="E36" i="19" s="1"/>
  <c r="G194" i="2"/>
  <c r="U221" i="2"/>
  <c r="U293" i="2"/>
  <c r="G293" i="2"/>
  <c r="U120" i="2"/>
  <c r="E32" i="19" s="1"/>
  <c r="U287" i="2"/>
  <c r="G287" i="2"/>
  <c r="G276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AA406" i="8" s="1"/>
  <c r="E406" i="8"/>
  <c r="G467" i="8"/>
  <c r="G441" i="8" s="1"/>
  <c r="Z126" i="9"/>
  <c r="D69" i="2"/>
  <c r="Z60" i="11"/>
  <c r="I480" i="2"/>
  <c r="W480" i="2" s="1"/>
  <c r="G475" i="10"/>
  <c r="U336" i="2"/>
  <c r="U513" i="2"/>
  <c r="U505" i="2"/>
  <c r="U27" i="2"/>
  <c r="E19" i="19" s="1"/>
  <c r="U19" i="2"/>
  <c r="E18" i="19" s="1"/>
  <c r="U507" i="2"/>
  <c r="U425" i="2"/>
  <c r="U548" i="2"/>
  <c r="E55" i="19" s="1"/>
  <c r="L499" i="8"/>
  <c r="L506" i="8" s="1"/>
  <c r="P499" i="8"/>
  <c r="P506" i="8" s="1"/>
  <c r="G53" i="8"/>
  <c r="G39" i="8" s="1"/>
  <c r="E61" i="8"/>
  <c r="E60" i="8" s="1"/>
  <c r="H61" i="8"/>
  <c r="H60" i="8" s="1"/>
  <c r="J84" i="8"/>
  <c r="J62" i="8"/>
  <c r="M499" i="8"/>
  <c r="M506" i="8" s="1"/>
  <c r="T60" i="8"/>
  <c r="Z100" i="8"/>
  <c r="AA39" i="8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0" i="8" s="1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Z423" i="8" s="1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J218" i="9"/>
  <c r="D218" i="9"/>
  <c r="D127" i="9"/>
  <c r="D126" i="9" s="1"/>
  <c r="D7" i="9"/>
  <c r="E325" i="9"/>
  <c r="E171" i="9" s="1"/>
  <c r="E218" i="9"/>
  <c r="E61" i="9"/>
  <c r="E39" i="9"/>
  <c r="E7" i="9"/>
  <c r="F361" i="9"/>
  <c r="F360" i="9" s="1"/>
  <c r="F286" i="9"/>
  <c r="F218" i="9"/>
  <c r="AA408" i="9"/>
  <c r="AA407" i="9" s="1"/>
  <c r="Z442" i="9"/>
  <c r="I432" i="9"/>
  <c r="I424" i="9"/>
  <c r="I361" i="9"/>
  <c r="I360" i="9" s="1"/>
  <c r="I172" i="9"/>
  <c r="I171" i="9" s="1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J102" i="10"/>
  <c r="J116" i="10"/>
  <c r="G128" i="10"/>
  <c r="G126" i="10" s="1"/>
  <c r="Z143" i="10"/>
  <c r="G158" i="10"/>
  <c r="Z171" i="10"/>
  <c r="G172" i="10"/>
  <c r="G171" i="10" s="1"/>
  <c r="T202" i="10"/>
  <c r="T171" i="10" s="1"/>
  <c r="Z202" i="10"/>
  <c r="K202" i="10"/>
  <c r="J212" i="10"/>
  <c r="J214" i="10"/>
  <c r="D406" i="10"/>
  <c r="I406" i="10"/>
  <c r="Z424" i="10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J126" i="12" s="1"/>
  <c r="J125" i="12" s="1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K172" i="9" s="1"/>
  <c r="K171" i="9" s="1"/>
  <c r="K500" i="9" s="1"/>
  <c r="K507" i="9" s="1"/>
  <c r="G218" i="9"/>
  <c r="T229" i="9"/>
  <c r="T218" i="9" s="1"/>
  <c r="J269" i="9"/>
  <c r="Z280" i="9"/>
  <c r="Z286" i="9"/>
  <c r="J339" i="9"/>
  <c r="J351" i="9"/>
  <c r="E126" i="9"/>
  <c r="J362" i="9"/>
  <c r="J369" i="9"/>
  <c r="J376" i="9"/>
  <c r="F325" i="9"/>
  <c r="F126" i="9"/>
  <c r="F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K275" i="10"/>
  <c r="Z279" i="10"/>
  <c r="G285" i="10"/>
  <c r="G344" i="10"/>
  <c r="J350" i="10"/>
  <c r="J324" i="10" s="1"/>
  <c r="Z354" i="10"/>
  <c r="J368" i="10"/>
  <c r="J360" i="10" s="1"/>
  <c r="J359" i="10" s="1"/>
  <c r="J388" i="10"/>
  <c r="Z399" i="10"/>
  <c r="E406" i="10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J7" i="11" s="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L499" i="11" s="1"/>
  <c r="L506" i="11" s="1"/>
  <c r="D60" i="12"/>
  <c r="J28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Z424" i="12"/>
  <c r="Z423" i="12" s="1"/>
  <c r="Z490" i="12"/>
  <c r="G432" i="15"/>
  <c r="G7" i="13"/>
  <c r="J10" i="13"/>
  <c r="J53" i="13"/>
  <c r="J39" i="13" s="1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M60" i="13"/>
  <c r="J416" i="13"/>
  <c r="T424" i="13"/>
  <c r="T407" i="13" s="1"/>
  <c r="Z428" i="13"/>
  <c r="Z424" i="13" s="1"/>
  <c r="Z445" i="13"/>
  <c r="Z495" i="13"/>
  <c r="Z18" i="14"/>
  <c r="G18" i="14"/>
  <c r="G7" i="14" s="1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F424" i="15"/>
  <c r="J445" i="15"/>
  <c r="Z468" i="15"/>
  <c r="J479" i="15"/>
  <c r="J477" i="15" s="1"/>
  <c r="J18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02" i="14" s="1"/>
  <c r="J171" i="14" s="1"/>
  <c r="J234" i="14"/>
  <c r="Z368" i="14"/>
  <c r="J372" i="14"/>
  <c r="J375" i="14"/>
  <c r="G388" i="14"/>
  <c r="G399" i="14"/>
  <c r="O406" i="14"/>
  <c r="J11" i="15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Z11" i="17"/>
  <c r="Z17" i="17"/>
  <c r="N61" i="17"/>
  <c r="N502" i="17" s="1"/>
  <c r="N509" i="17" s="1"/>
  <c r="J117" i="17"/>
  <c r="J61" i="17" s="1"/>
  <c r="J409" i="17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146" i="21"/>
  <c r="J240" i="21"/>
  <c r="J890" i="21"/>
  <c r="M407" i="17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E432" i="17" s="1"/>
  <c r="E407" i="17" s="1"/>
  <c r="H243" i="21"/>
  <c r="H242" i="21" s="1"/>
  <c r="H241" i="21" s="1"/>
  <c r="H892" i="21"/>
  <c r="H891" i="21" s="1"/>
  <c r="Q219" i="2"/>
  <c r="Q582" i="2" s="1"/>
  <c r="U437" i="2"/>
  <c r="U449" i="2"/>
  <c r="U445" i="2"/>
  <c r="U441" i="2"/>
  <c r="U453" i="2"/>
  <c r="U55" i="2"/>
  <c r="E23" i="19" s="1"/>
  <c r="I697" i="21"/>
  <c r="U31" i="2"/>
  <c r="H55" i="21"/>
  <c r="I606" i="21"/>
  <c r="I605" i="21" s="1"/>
  <c r="I604" i="21" s="1"/>
  <c r="H607" i="21"/>
  <c r="H606" i="21" s="1"/>
  <c r="Z61" i="8"/>
  <c r="Z431" i="8"/>
  <c r="AA475" i="8"/>
  <c r="Z475" i="8" s="1"/>
  <c r="Z476" i="8"/>
  <c r="AA360" i="9"/>
  <c r="Z361" i="9"/>
  <c r="AB407" i="9"/>
  <c r="G361" i="9"/>
  <c r="G360" i="9" s="1"/>
  <c r="J217" i="14"/>
  <c r="U191" i="2"/>
  <c r="U23" i="2"/>
  <c r="J173" i="9"/>
  <c r="D171" i="9"/>
  <c r="I407" i="9"/>
  <c r="H843" i="21"/>
  <c r="H599" i="21"/>
  <c r="H166" i="2"/>
  <c r="G167" i="2"/>
  <c r="G393" i="2"/>
  <c r="AA170" i="8"/>
  <c r="Z324" i="8"/>
  <c r="AB359" i="8"/>
  <c r="Z359" i="8" s="1"/>
  <c r="G103" i="9"/>
  <c r="I61" i="9"/>
  <c r="K499" i="12"/>
  <c r="K506" i="12" s="1"/>
  <c r="U562" i="2"/>
  <c r="G7" i="8"/>
  <c r="G407" i="8"/>
  <c r="G406" i="8" s="1"/>
  <c r="G171" i="9"/>
  <c r="J326" i="9"/>
  <c r="J360" i="11"/>
  <c r="J359" i="11" s="1"/>
  <c r="Z102" i="11"/>
  <c r="J172" i="11"/>
  <c r="J188" i="11"/>
  <c r="J325" i="12"/>
  <c r="H407" i="13"/>
  <c r="H500" i="13" s="1"/>
  <c r="H503" i="13" s="1"/>
  <c r="Z444" i="12"/>
  <c r="AA441" i="12"/>
  <c r="H608" i="21"/>
  <c r="AB60" i="14"/>
  <c r="Z60" i="14" s="1"/>
  <c r="Z444" i="14"/>
  <c r="U421" i="2"/>
  <c r="K325" i="8"/>
  <c r="K324" i="8" s="1"/>
  <c r="H360" i="8"/>
  <c r="G61" i="11"/>
  <c r="G60" i="11" s="1"/>
  <c r="I60" i="13"/>
  <c r="J238" i="13"/>
  <c r="J217" i="13" s="1"/>
  <c r="J420" i="13"/>
  <c r="J408" i="13" s="1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Z324" i="14"/>
  <c r="J407" i="14"/>
  <c r="Q406" i="14"/>
  <c r="Q499" i="14" s="1"/>
  <c r="Q506" i="14" s="1"/>
  <c r="K275" i="11"/>
  <c r="I61" i="15"/>
  <c r="J239" i="15"/>
  <c r="J218" i="15" s="1"/>
  <c r="J204" i="14"/>
  <c r="Z325" i="14"/>
  <c r="AB423" i="14"/>
  <c r="AB406" i="14" s="1"/>
  <c r="Z406" i="14" s="1"/>
  <c r="Z219" i="15"/>
  <c r="Z362" i="15"/>
  <c r="J408" i="17"/>
  <c r="J549" i="21"/>
  <c r="H550" i="21"/>
  <c r="H766" i="21"/>
  <c r="J765" i="21"/>
  <c r="H200" i="21"/>
  <c r="I199" i="21"/>
  <c r="H729" i="21"/>
  <c r="J726" i="21"/>
  <c r="J495" i="21" l="1"/>
  <c r="H495" i="21" s="1"/>
  <c r="J15" i="21"/>
  <c r="J645" i="21"/>
  <c r="E34" i="19"/>
  <c r="AB61" i="9"/>
  <c r="Z61" i="9" s="1"/>
  <c r="AB60" i="8"/>
  <c r="Z60" i="8" s="1"/>
  <c r="J361" i="9"/>
  <c r="J360" i="9" s="1"/>
  <c r="E499" i="12"/>
  <c r="Z39" i="8"/>
  <c r="P582" i="2"/>
  <c r="G408" i="9"/>
  <c r="G407" i="9" s="1"/>
  <c r="W275" i="2"/>
  <c r="I359" i="13"/>
  <c r="G360" i="13"/>
  <c r="G359" i="13" s="1"/>
  <c r="I500" i="13"/>
  <c r="I503" i="13" s="1"/>
  <c r="I593" i="21"/>
  <c r="H594" i="21"/>
  <c r="E499" i="14"/>
  <c r="G481" i="2"/>
  <c r="U481" i="2"/>
  <c r="E47" i="19" s="1"/>
  <c r="H489" i="21"/>
  <c r="H660" i="21"/>
  <c r="I658" i="21"/>
  <c r="I296" i="21"/>
  <c r="H297" i="21"/>
  <c r="H781" i="21"/>
  <c r="E502" i="17"/>
  <c r="W166" i="2"/>
  <c r="O582" i="2"/>
  <c r="K219" i="2"/>
  <c r="V219" i="2" s="1"/>
  <c r="G406" i="14"/>
  <c r="H429" i="2"/>
  <c r="U430" i="2"/>
  <c r="E45" i="19" s="1"/>
  <c r="E44" i="19" s="1"/>
  <c r="I112" i="21"/>
  <c r="F171" i="9"/>
  <c r="J360" i="8"/>
  <c r="J359" i="8" s="1"/>
  <c r="J61" i="8"/>
  <c r="J60" i="8" s="1"/>
  <c r="J442" i="15"/>
  <c r="Z423" i="14"/>
  <c r="H354" i="21"/>
  <c r="I351" i="21"/>
  <c r="I699" i="21"/>
  <c r="H699" i="21" s="1"/>
  <c r="G220" i="2"/>
  <c r="J219" i="2"/>
  <c r="U393" i="2"/>
  <c r="E42" i="19" s="1"/>
  <c r="U42" i="2"/>
  <c r="U520" i="2"/>
  <c r="H779" i="21"/>
  <c r="U557" i="2"/>
  <c r="E58" i="19" s="1"/>
  <c r="E57" i="19" s="1"/>
  <c r="J556" i="2"/>
  <c r="T557" i="2"/>
  <c r="U8" i="2"/>
  <c r="D219" i="2"/>
  <c r="I219" i="2"/>
  <c r="W219" i="2" s="1"/>
  <c r="H643" i="21"/>
  <c r="H642" i="21" s="1"/>
  <c r="H641" i="21" s="1"/>
  <c r="H640" i="21" s="1"/>
  <c r="I642" i="21"/>
  <c r="I641" i="21" s="1"/>
  <c r="I640" i="21" s="1"/>
  <c r="K582" i="2"/>
  <c r="V582" i="2" s="1"/>
  <c r="H899" i="21"/>
  <c r="H132" i="21"/>
  <c r="J127" i="21"/>
  <c r="J112" i="21" s="1"/>
  <c r="H88" i="21"/>
  <c r="H87" i="21" s="1"/>
  <c r="H556" i="21"/>
  <c r="H555" i="21" s="1"/>
  <c r="H554" i="21" s="1"/>
  <c r="I555" i="21"/>
  <c r="I554" i="21" s="1"/>
  <c r="I546" i="21" s="1"/>
  <c r="I545" i="21" s="1"/>
  <c r="I787" i="21"/>
  <c r="H788" i="21"/>
  <c r="H576" i="21"/>
  <c r="H575" i="21" s="1"/>
  <c r="H574" i="21" s="1"/>
  <c r="H573" i="21" s="1"/>
  <c r="J259" i="21"/>
  <c r="H260" i="21"/>
  <c r="H569" i="21"/>
  <c r="I568" i="21"/>
  <c r="J330" i="21"/>
  <c r="J327" i="21" s="1"/>
  <c r="J326" i="21" s="1"/>
  <c r="J322" i="21" s="1"/>
  <c r="J305" i="21" s="1"/>
  <c r="H331" i="21"/>
  <c r="H330" i="21" s="1"/>
  <c r="J406" i="14"/>
  <c r="I500" i="9"/>
  <c r="I503" i="9" s="1"/>
  <c r="H219" i="2"/>
  <c r="D500" i="9"/>
  <c r="D503" i="9" s="1"/>
  <c r="J8" i="15"/>
  <c r="J476" i="15"/>
  <c r="G407" i="15"/>
  <c r="J360" i="13"/>
  <c r="J359" i="13" s="1"/>
  <c r="N499" i="12"/>
  <c r="N506" i="12" s="1"/>
  <c r="R500" i="9"/>
  <c r="R507" i="9" s="1"/>
  <c r="G217" i="8"/>
  <c r="I411" i="21"/>
  <c r="H411" i="21" s="1"/>
  <c r="H425" i="21"/>
  <c r="E500" i="9"/>
  <c r="N499" i="11"/>
  <c r="N506" i="11" s="1"/>
  <c r="T500" i="13"/>
  <c r="T507" i="13" s="1"/>
  <c r="J444" i="11"/>
  <c r="J441" i="11" s="1"/>
  <c r="N499" i="10"/>
  <c r="N506" i="10" s="1"/>
  <c r="H502" i="17"/>
  <c r="H505" i="17" s="1"/>
  <c r="H499" i="14"/>
  <c r="H502" i="14" s="1"/>
  <c r="G39" i="9"/>
  <c r="I12" i="21"/>
  <c r="G476" i="17"/>
  <c r="H171" i="15"/>
  <c r="H500" i="15" s="1"/>
  <c r="H503" i="15" s="1"/>
  <c r="R500" i="15"/>
  <c r="R507" i="15" s="1"/>
  <c r="J324" i="13"/>
  <c r="G406" i="11"/>
  <c r="F499" i="11"/>
  <c r="F170" i="10"/>
  <c r="I170" i="10"/>
  <c r="J14" i="21"/>
  <c r="H15" i="21"/>
  <c r="T69" i="2"/>
  <c r="J509" i="21"/>
  <c r="H509" i="21" s="1"/>
  <c r="H510" i="21"/>
  <c r="H288" i="21"/>
  <c r="J287" i="21"/>
  <c r="H742" i="21"/>
  <c r="H375" i="21"/>
  <c r="H363" i="21"/>
  <c r="J324" i="12"/>
  <c r="J170" i="12" s="1"/>
  <c r="J325" i="9"/>
  <c r="J203" i="9"/>
  <c r="J172" i="9" s="1"/>
  <c r="Z408" i="9"/>
  <c r="J582" i="2"/>
  <c r="G217" i="13"/>
  <c r="G170" i="13" s="1"/>
  <c r="G61" i="17"/>
  <c r="J153" i="21"/>
  <c r="J152" i="21" s="1"/>
  <c r="U523" i="2"/>
  <c r="E54" i="19" s="1"/>
  <c r="E51" i="19" s="1"/>
  <c r="G574" i="2"/>
  <c r="U574" i="2"/>
  <c r="Z476" i="13"/>
  <c r="AA500" i="13"/>
  <c r="AA507" i="13" s="1"/>
  <c r="J475" i="10"/>
  <c r="H913" i="21"/>
  <c r="E500" i="15"/>
  <c r="E499" i="11"/>
  <c r="F171" i="17"/>
  <c r="N499" i="14"/>
  <c r="N506" i="14" s="1"/>
  <c r="T171" i="14"/>
  <c r="Z408" i="13"/>
  <c r="AB407" i="13"/>
  <c r="Z407" i="13" s="1"/>
  <c r="Z500" i="13" s="1"/>
  <c r="T499" i="11"/>
  <c r="T506" i="11" s="1"/>
  <c r="D170" i="10"/>
  <c r="D499" i="10" s="1"/>
  <c r="D502" i="10" s="1"/>
  <c r="M502" i="17"/>
  <c r="M509" i="17" s="1"/>
  <c r="O499" i="14"/>
  <c r="O506" i="14" s="1"/>
  <c r="G125" i="14"/>
  <c r="F407" i="15"/>
  <c r="J125" i="13"/>
  <c r="J61" i="11"/>
  <c r="G217" i="10"/>
  <c r="G170" i="10" s="1"/>
  <c r="J126" i="9"/>
  <c r="P500" i="9"/>
  <c r="P507" i="9" s="1"/>
  <c r="Z423" i="10"/>
  <c r="J444" i="8"/>
  <c r="J441" i="8" s="1"/>
  <c r="J125" i="8"/>
  <c r="E499" i="8"/>
  <c r="G407" i="17"/>
  <c r="G125" i="13"/>
  <c r="J60" i="13"/>
  <c r="J62" i="9"/>
  <c r="J407" i="10"/>
  <c r="J476" i="9"/>
  <c r="G217" i="14"/>
  <c r="L499" i="10"/>
  <c r="L506" i="10" s="1"/>
  <c r="J125" i="10"/>
  <c r="F407" i="9"/>
  <c r="J61" i="12"/>
  <c r="R499" i="12"/>
  <c r="R506" i="12" s="1"/>
  <c r="J383" i="21"/>
  <c r="J382" i="21" s="1"/>
  <c r="L502" i="17"/>
  <c r="L509" i="17" s="1"/>
  <c r="J325" i="15"/>
  <c r="J126" i="15"/>
  <c r="G8" i="15"/>
  <c r="F499" i="14"/>
  <c r="J125" i="14"/>
  <c r="K407" i="13"/>
  <c r="I499" i="11"/>
  <c r="I502" i="11" s="1"/>
  <c r="J468" i="21"/>
  <c r="H469" i="21"/>
  <c r="D430" i="2"/>
  <c r="F429" i="2"/>
  <c r="D429" i="2" s="1"/>
  <c r="U276" i="2"/>
  <c r="U275" i="2"/>
  <c r="E41" i="19" s="1"/>
  <c r="F502" i="17"/>
  <c r="D500" i="15"/>
  <c r="D503" i="15" s="1"/>
  <c r="AB61" i="15"/>
  <c r="Z62" i="15"/>
  <c r="K324" i="13"/>
  <c r="G324" i="14"/>
  <c r="G325" i="17"/>
  <c r="AB500" i="13"/>
  <c r="AB507" i="13" s="1"/>
  <c r="F500" i="15"/>
  <c r="J406" i="10"/>
  <c r="Z477" i="17"/>
  <c r="AB476" i="17"/>
  <c r="Z476" i="17" s="1"/>
  <c r="AB171" i="17"/>
  <c r="Z171" i="17" s="1"/>
  <c r="Z218" i="17"/>
  <c r="D171" i="17"/>
  <c r="D502" i="17" s="1"/>
  <c r="D505" i="17" s="1"/>
  <c r="H670" i="21"/>
  <c r="J669" i="21"/>
  <c r="I360" i="15"/>
  <c r="I500" i="15" s="1"/>
  <c r="I503" i="15" s="1"/>
  <c r="G361" i="15"/>
  <c r="G360" i="15" s="1"/>
  <c r="N500" i="15"/>
  <c r="N507" i="15" s="1"/>
  <c r="AB499" i="11"/>
  <c r="AB506" i="11" s="1"/>
  <c r="AA475" i="10"/>
  <c r="Z475" i="10" s="1"/>
  <c r="Z476" i="10"/>
  <c r="G61" i="10"/>
  <c r="G60" i="10" s="1"/>
  <c r="H407" i="9"/>
  <c r="H500" i="9" s="1"/>
  <c r="H503" i="9" s="1"/>
  <c r="E520" i="2"/>
  <c r="D520" i="2" s="1"/>
  <c r="D523" i="2"/>
  <c r="D393" i="2"/>
  <c r="I653" i="21"/>
  <c r="H654" i="21"/>
  <c r="I335" i="21"/>
  <c r="H335" i="21" s="1"/>
  <c r="H339" i="21"/>
  <c r="H36" i="21"/>
  <c r="H35" i="21" s="1"/>
  <c r="H236" i="21"/>
  <c r="H235" i="21" s="1"/>
  <c r="H234" i="21" s="1"/>
  <c r="H224" i="21" s="1"/>
  <c r="I235" i="21"/>
  <c r="I234" i="21" s="1"/>
  <c r="I224" i="21" s="1"/>
  <c r="T520" i="2"/>
  <c r="I502" i="17"/>
  <c r="I505" i="17" s="1"/>
  <c r="H254" i="21"/>
  <c r="I253" i="21"/>
  <c r="H128" i="21"/>
  <c r="F500" i="9"/>
  <c r="H412" i="21"/>
  <c r="J407" i="17"/>
  <c r="J202" i="13"/>
  <c r="J171" i="13" s="1"/>
  <c r="J170" i="13" s="1"/>
  <c r="K171" i="13"/>
  <c r="T217" i="12"/>
  <c r="T170" i="12" s="1"/>
  <c r="T499" i="12" s="1"/>
  <c r="T506" i="12" s="1"/>
  <c r="K325" i="17"/>
  <c r="K171" i="17" s="1"/>
  <c r="K502" i="17" s="1"/>
  <c r="K509" i="17" s="1"/>
  <c r="K324" i="10"/>
  <c r="J407" i="13"/>
  <c r="J407" i="15"/>
  <c r="G475" i="8"/>
  <c r="Z361" i="17"/>
  <c r="G500" i="15"/>
  <c r="G503" i="15" s="1"/>
  <c r="G171" i="8"/>
  <c r="G170" i="8" s="1"/>
  <c r="J476" i="13"/>
  <c r="H355" i="21"/>
  <c r="Z360" i="17"/>
  <c r="Z502" i="17" s="1"/>
  <c r="E499" i="10"/>
  <c r="H211" i="21"/>
  <c r="J210" i="21"/>
  <c r="H691" i="21"/>
  <c r="J690" i="21"/>
  <c r="H690" i="21" s="1"/>
  <c r="J688" i="21"/>
  <c r="H689" i="21"/>
  <c r="I326" i="21"/>
  <c r="I322" i="21" s="1"/>
  <c r="H905" i="21"/>
  <c r="I904" i="21"/>
  <c r="I903" i="21" s="1"/>
  <c r="I902" i="21" s="1"/>
  <c r="H902" i="21" s="1"/>
  <c r="G275" i="2"/>
  <c r="H301" i="21"/>
  <c r="E13" i="19"/>
  <c r="Z424" i="17"/>
  <c r="J60" i="14"/>
  <c r="T171" i="9"/>
  <c r="T500" i="9" s="1"/>
  <c r="T507" i="9" s="1"/>
  <c r="J60" i="12"/>
  <c r="F480" i="2"/>
  <c r="D481" i="2"/>
  <c r="H818" i="21"/>
  <c r="I817" i="21"/>
  <c r="J170" i="14"/>
  <c r="J475" i="8"/>
  <c r="J406" i="12"/>
  <c r="H499" i="12"/>
  <c r="H502" i="12" s="1"/>
  <c r="G125" i="11"/>
  <c r="J61" i="9"/>
  <c r="G61" i="9"/>
  <c r="O502" i="17"/>
  <c r="O509" i="17" s="1"/>
  <c r="J361" i="17"/>
  <c r="J360" i="17" s="1"/>
  <c r="J60" i="11"/>
  <c r="D499" i="12"/>
  <c r="D502" i="12" s="1"/>
  <c r="G217" i="12"/>
  <c r="G170" i="12" s="1"/>
  <c r="Z407" i="9"/>
  <c r="H637" i="21"/>
  <c r="I636" i="21"/>
  <c r="G217" i="11"/>
  <c r="G170" i="11" s="1"/>
  <c r="G499" i="11" s="1"/>
  <c r="G502" i="11" s="1"/>
  <c r="J475" i="14"/>
  <c r="O499" i="10"/>
  <c r="O506" i="10" s="1"/>
  <c r="G61" i="12"/>
  <c r="G60" i="12" s="1"/>
  <c r="J7" i="12"/>
  <c r="F499" i="10"/>
  <c r="J60" i="10"/>
  <c r="L500" i="9"/>
  <c r="L507" i="9" s="1"/>
  <c r="F499" i="8"/>
  <c r="I499" i="8"/>
  <c r="I502" i="8" s="1"/>
  <c r="I864" i="21"/>
  <c r="Z424" i="15"/>
  <c r="Q500" i="13"/>
  <c r="Q507" i="13" s="1"/>
  <c r="J494" i="21"/>
  <c r="H494" i="21" s="1"/>
  <c r="H496" i="21"/>
  <c r="T172" i="15"/>
  <c r="T171" i="15" s="1"/>
  <c r="T500" i="15" s="1"/>
  <c r="T507" i="15" s="1"/>
  <c r="G499" i="12"/>
  <c r="G502" i="12" s="1"/>
  <c r="J171" i="11"/>
  <c r="G500" i="9"/>
  <c r="G503" i="9" s="1"/>
  <c r="Z406" i="8"/>
  <c r="I696" i="21"/>
  <c r="H697" i="21"/>
  <c r="J889" i="21"/>
  <c r="H890" i="21"/>
  <c r="G218" i="17"/>
  <c r="G171" i="17" s="1"/>
  <c r="G502" i="17" s="1"/>
  <c r="G505" i="17" s="1"/>
  <c r="J171" i="17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J202" i="10"/>
  <c r="J171" i="10" s="1"/>
  <c r="K171" i="10"/>
  <c r="G125" i="10"/>
  <c r="T171" i="8"/>
  <c r="T170" i="8" s="1"/>
  <c r="T499" i="8" s="1"/>
  <c r="T506" i="8" s="1"/>
  <c r="E21" i="19"/>
  <c r="Z499" i="11"/>
  <c r="J406" i="8"/>
  <c r="J217" i="8"/>
  <c r="G125" i="8"/>
  <c r="G42" i="2"/>
  <c r="T170" i="10"/>
  <c r="T499" i="10" s="1"/>
  <c r="T506" i="10" s="1"/>
  <c r="H119" i="21"/>
  <c r="J114" i="21"/>
  <c r="H153" i="21"/>
  <c r="AA441" i="8"/>
  <c r="Z441" i="8" s="1"/>
  <c r="Z444" i="8"/>
  <c r="D499" i="8"/>
  <c r="D502" i="8" s="1"/>
  <c r="G70" i="2"/>
  <c r="U70" i="2"/>
  <c r="E28" i="19" s="1"/>
  <c r="E27" i="19" s="1"/>
  <c r="I69" i="2"/>
  <c r="W69" i="2" s="1"/>
  <c r="Z125" i="10"/>
  <c r="Z499" i="10" s="1"/>
  <c r="AA499" i="10"/>
  <c r="AA506" i="10" s="1"/>
  <c r="H108" i="21"/>
  <c r="I107" i="21"/>
  <c r="H107" i="21" s="1"/>
  <c r="H215" i="21"/>
  <c r="J214" i="21"/>
  <c r="G480" i="2"/>
  <c r="E582" i="2"/>
  <c r="E589" i="2" s="1"/>
  <c r="J171" i="15"/>
  <c r="T8" i="2"/>
  <c r="H146" i="21"/>
  <c r="I145" i="21"/>
  <c r="H145" i="21" s="1"/>
  <c r="J61" i="15"/>
  <c r="J360" i="14"/>
  <c r="J359" i="14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U500" i="2"/>
  <c r="E48" i="19" s="1"/>
  <c r="E46" i="19" s="1"/>
  <c r="H536" i="21"/>
  <c r="J535" i="21"/>
  <c r="T170" i="14"/>
  <c r="T499" i="14" s="1"/>
  <c r="T506" i="14" s="1"/>
  <c r="H352" i="21"/>
  <c r="J202" i="8"/>
  <c r="J171" i="8" s="1"/>
  <c r="K171" i="8"/>
  <c r="K170" i="8" s="1"/>
  <c r="K499" i="8" s="1"/>
  <c r="K506" i="8" s="1"/>
  <c r="I556" i="2"/>
  <c r="W556" i="2" s="1"/>
  <c r="G557" i="2"/>
  <c r="T172" i="17"/>
  <c r="T171" i="17" s="1"/>
  <c r="T502" i="17" s="1"/>
  <c r="T509" i="17" s="1"/>
  <c r="H82" i="21"/>
  <c r="G520" i="2"/>
  <c r="H837" i="21"/>
  <c r="H558" i="21"/>
  <c r="H765" i="21"/>
  <c r="J764" i="21"/>
  <c r="J763" i="21" s="1"/>
  <c r="J762" i="21" s="1"/>
  <c r="Z360" i="15"/>
  <c r="AA500" i="15"/>
  <c r="AA507" i="15" s="1"/>
  <c r="H359" i="8"/>
  <c r="H499" i="8" s="1"/>
  <c r="H502" i="8" s="1"/>
  <c r="G360" i="8"/>
  <c r="G359" i="8" s="1"/>
  <c r="G166" i="2"/>
  <c r="H842" i="21"/>
  <c r="H54" i="21"/>
  <c r="H53" i="21" s="1"/>
  <c r="I53" i="21"/>
  <c r="I11" i="21" s="1"/>
  <c r="AB499" i="14"/>
  <c r="AB506" i="14" s="1"/>
  <c r="AB499" i="8"/>
  <c r="AB506" i="8" s="1"/>
  <c r="J548" i="21"/>
  <c r="J547" i="21" s="1"/>
  <c r="J546" i="21" s="1"/>
  <c r="J545" i="21" s="1"/>
  <c r="H549" i="21"/>
  <c r="H548" i="21" s="1"/>
  <c r="H547" i="21" s="1"/>
  <c r="H546" i="21" s="1"/>
  <c r="H545" i="21" s="1"/>
  <c r="J275" i="11"/>
  <c r="J217" i="11" s="1"/>
  <c r="J170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Z499" i="8" s="1"/>
  <c r="H598" i="21"/>
  <c r="H597" i="21" s="1"/>
  <c r="I597" i="21"/>
  <c r="Z360" i="9"/>
  <c r="AA500" i="9"/>
  <c r="AA507" i="9" s="1"/>
  <c r="H605" i="21"/>
  <c r="H604" i="21" s="1"/>
  <c r="Z499" i="14"/>
  <c r="AB500" i="9"/>
  <c r="AB507" i="9" s="1"/>
  <c r="I198" i="21"/>
  <c r="H199" i="21"/>
  <c r="H726" i="21"/>
  <c r="J725" i="21"/>
  <c r="J724" i="21" s="1"/>
  <c r="J723" i="21" s="1"/>
  <c r="H582" i="2" l="1"/>
  <c r="I383" i="21"/>
  <c r="T219" i="2"/>
  <c r="H296" i="21"/>
  <c r="I291" i="21"/>
  <c r="H291" i="21" s="1"/>
  <c r="H290" i="21" s="1"/>
  <c r="H864" i="21"/>
  <c r="I863" i="21"/>
  <c r="H259" i="21"/>
  <c r="J258" i="21"/>
  <c r="H258" i="21" s="1"/>
  <c r="U480" i="2"/>
  <c r="J499" i="12"/>
  <c r="G500" i="13"/>
  <c r="G503" i="13" s="1"/>
  <c r="J171" i="9"/>
  <c r="J499" i="11"/>
  <c r="Z500" i="9"/>
  <c r="G499" i="8"/>
  <c r="G502" i="8" s="1"/>
  <c r="J502" i="17"/>
  <c r="F582" i="2"/>
  <c r="F589" i="2" s="1"/>
  <c r="K170" i="13"/>
  <c r="K500" i="13" s="1"/>
  <c r="K507" i="13" s="1"/>
  <c r="G170" i="14"/>
  <c r="G499" i="14" s="1"/>
  <c r="G502" i="14" s="1"/>
  <c r="U219" i="2"/>
  <c r="U429" i="2"/>
  <c r="G429" i="2"/>
  <c r="H787" i="21"/>
  <c r="H327" i="21"/>
  <c r="H326" i="21" s="1"/>
  <c r="G219" i="2"/>
  <c r="E39" i="19"/>
  <c r="E67" i="19" s="1"/>
  <c r="T556" i="2"/>
  <c r="I382" i="21"/>
  <c r="I305" i="21"/>
  <c r="H305" i="21" s="1"/>
  <c r="J856" i="21"/>
  <c r="H127" i="21"/>
  <c r="H568" i="21"/>
  <c r="I567" i="21"/>
  <c r="T582" i="2"/>
  <c r="H468" i="21"/>
  <c r="J437" i="21"/>
  <c r="H437" i="21" s="1"/>
  <c r="J13" i="21"/>
  <c r="J12" i="21" s="1"/>
  <c r="J11" i="21" s="1"/>
  <c r="H14" i="21"/>
  <c r="H13" i="21" s="1"/>
  <c r="H12" i="21" s="1"/>
  <c r="H11" i="21" s="1"/>
  <c r="J284" i="21"/>
  <c r="H287" i="21"/>
  <c r="AB502" i="17"/>
  <c r="AB509" i="17" s="1"/>
  <c r="H669" i="21"/>
  <c r="J668" i="21"/>
  <c r="Z61" i="15"/>
  <c r="Z500" i="15" s="1"/>
  <c r="AB500" i="15"/>
  <c r="AB507" i="15" s="1"/>
  <c r="I650" i="21"/>
  <c r="H653" i="21"/>
  <c r="I252" i="21"/>
  <c r="H253" i="21"/>
  <c r="H658" i="21"/>
  <c r="D480" i="2"/>
  <c r="D582" i="2" s="1"/>
  <c r="J500" i="13"/>
  <c r="J500" i="9"/>
  <c r="J499" i="14"/>
  <c r="H210" i="21"/>
  <c r="J209" i="21"/>
  <c r="H688" i="21"/>
  <c r="J687" i="21"/>
  <c r="H904" i="21"/>
  <c r="I290" i="21"/>
  <c r="I257" i="21" s="1"/>
  <c r="H817" i="21"/>
  <c r="I808" i="21"/>
  <c r="H865" i="21"/>
  <c r="AA499" i="8"/>
  <c r="AA506" i="8" s="1"/>
  <c r="I81" i="21"/>
  <c r="J170" i="8"/>
  <c r="J499" i="8" s="1"/>
  <c r="AA499" i="11"/>
  <c r="AA506" i="11" s="1"/>
  <c r="H636" i="21"/>
  <c r="I635" i="21"/>
  <c r="J170" i="10"/>
  <c r="J499" i="10" s="1"/>
  <c r="I350" i="21"/>
  <c r="H351" i="21"/>
  <c r="G69" i="2"/>
  <c r="H114" i="21"/>
  <c r="J113" i="21"/>
  <c r="H113" i="21" s="1"/>
  <c r="H593" i="21"/>
  <c r="H592" i="21" s="1"/>
  <c r="H572" i="21" s="1"/>
  <c r="I592" i="21"/>
  <c r="I572" i="21" s="1"/>
  <c r="K170" i="10"/>
  <c r="K499" i="10" s="1"/>
  <c r="K506" i="10" s="1"/>
  <c r="G499" i="10"/>
  <c r="G502" i="10" s="1"/>
  <c r="G556" i="2"/>
  <c r="U556" i="2"/>
  <c r="H535" i="21"/>
  <c r="J534" i="21"/>
  <c r="J500" i="15"/>
  <c r="H214" i="21"/>
  <c r="J151" i="21"/>
  <c r="H152" i="21"/>
  <c r="H112" i="21"/>
  <c r="J81" i="21"/>
  <c r="I582" i="2"/>
  <c r="W582" i="2" s="1"/>
  <c r="I695" i="21"/>
  <c r="I685" i="21" s="1"/>
  <c r="H696" i="21"/>
  <c r="H695" i="21" s="1"/>
  <c r="AB499" i="12"/>
  <c r="AB506" i="12" s="1"/>
  <c r="Z170" i="12"/>
  <c r="Z499" i="12" s="1"/>
  <c r="U166" i="2"/>
  <c r="H764" i="21"/>
  <c r="H725" i="21"/>
  <c r="H198" i="21"/>
  <c r="I197" i="21"/>
  <c r="H322" i="21" l="1"/>
  <c r="H383" i="21"/>
  <c r="H382" i="21" s="1"/>
  <c r="H567" i="21"/>
  <c r="I557" i="21"/>
  <c r="H557" i="21" s="1"/>
  <c r="G582" i="2"/>
  <c r="J257" i="21"/>
  <c r="H257" i="21" s="1"/>
  <c r="H284" i="21"/>
  <c r="J667" i="21"/>
  <c r="H668" i="21"/>
  <c r="I646" i="21"/>
  <c r="H650" i="21"/>
  <c r="I240" i="21"/>
  <c r="H252" i="21"/>
  <c r="H250" i="21" s="1"/>
  <c r="J208" i="21"/>
  <c r="H209" i="21"/>
  <c r="H687" i="21"/>
  <c r="J686" i="21"/>
  <c r="J685" i="21" s="1"/>
  <c r="I889" i="21"/>
  <c r="H903" i="21"/>
  <c r="H889" i="21" s="1"/>
  <c r="I807" i="21"/>
  <c r="H808" i="21"/>
  <c r="H81" i="21"/>
  <c r="H635" i="21"/>
  <c r="I634" i="21"/>
  <c r="J144" i="21"/>
  <c r="H151" i="21"/>
  <c r="J533" i="21"/>
  <c r="H534" i="21"/>
  <c r="U69" i="2"/>
  <c r="U582" i="2" s="1"/>
  <c r="I349" i="21"/>
  <c r="H349" i="21" s="1"/>
  <c r="H350" i="21"/>
  <c r="H762" i="21"/>
  <c r="H763" i="21"/>
  <c r="H724" i="21"/>
  <c r="H197" i="21"/>
  <c r="I167" i="21"/>
  <c r="I786" i="21" l="1"/>
  <c r="H786" i="21" s="1"/>
  <c r="H240" i="21"/>
  <c r="I207" i="21"/>
  <c r="I856" i="21"/>
  <c r="H685" i="21"/>
  <c r="H667" i="21"/>
  <c r="J666" i="21"/>
  <c r="J603" i="21" s="1"/>
  <c r="H646" i="21"/>
  <c r="I645" i="21"/>
  <c r="H686" i="21"/>
  <c r="H208" i="21"/>
  <c r="J207" i="21"/>
  <c r="H807" i="21"/>
  <c r="H863" i="21"/>
  <c r="H634" i="21"/>
  <c r="I633" i="21"/>
  <c r="H533" i="21"/>
  <c r="J488" i="21"/>
  <c r="H488" i="21" s="1"/>
  <c r="I144" i="21"/>
  <c r="H167" i="21"/>
  <c r="H723" i="21"/>
  <c r="J698" i="21"/>
  <c r="J684" i="21" s="1"/>
  <c r="H207" i="21" l="1"/>
  <c r="H856" i="21"/>
  <c r="H666" i="21"/>
  <c r="I644" i="21"/>
  <c r="H644" i="21" s="1"/>
  <c r="H645" i="21"/>
  <c r="I698" i="21"/>
  <c r="I684" i="21" s="1"/>
  <c r="H633" i="21"/>
  <c r="J80" i="21"/>
  <c r="J10" i="21" s="1"/>
  <c r="H144" i="21"/>
  <c r="I80" i="21"/>
  <c r="H684" i="21" l="1"/>
  <c r="I603" i="21"/>
  <c r="I10" i="21" s="1"/>
  <c r="H10" i="21" s="1"/>
  <c r="H698" i="21"/>
  <c r="H80" i="21"/>
  <c r="H603" i="21" l="1"/>
  <c r="T354" i="2" l="1"/>
  <c r="U354" i="2"/>
</calcChain>
</file>

<file path=xl/comments1.xml><?xml version="1.0" encoding="utf-8"?>
<comments xmlns="http://schemas.openxmlformats.org/spreadsheetml/2006/main">
  <authors>
    <author>Автор</author>
  </authors>
  <commentList>
    <comment ref="A28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<sst xmlns="http://schemas.openxmlformats.org/spreadsheetml/2006/main" count="19936" uniqueCount="1229">
  <si>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</si>
  <si>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</si>
  <si>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</si>
  <si>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</si>
  <si>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</si>
  <si>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</si>
  <si>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</si>
  <si>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</si>
  <si>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</si>
  <si>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</si>
  <si>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</si>
  <si>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</si>
  <si>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</si>
  <si>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</si>
  <si>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</si>
  <si>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</si>
  <si>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</si>
  <si>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</si>
  <si>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</si>
  <si>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</si>
  <si>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</si>
  <si>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</si>
  <si>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</si>
  <si>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</si>
  <si>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</si>
  <si>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</si>
  <si>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</si>
  <si>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</si>
  <si>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</si>
  <si>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</si>
  <si>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</si>
  <si>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</si>
  <si>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</si>
  <si>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</si>
  <si>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</si>
  <si>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</si>
  <si>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</si>
  <si>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</si>
  <si>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</si>
  <si>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</si>
  <si>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</si>
  <si>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</si>
  <si>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</si>
  <si>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</si>
  <si>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</si>
  <si>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</si>
  <si>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</si>
  <si>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</si>
  <si>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</si>
  <si>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</si>
  <si>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</si>
  <si>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</si>
  <si>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</si>
  <si>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</si>
  <si>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</si>
  <si>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</si>
  <si>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</si>
  <si>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</si>
  <si>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</si>
  <si>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</si>
  <si>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</si>
  <si>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</si>
  <si>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</si>
  <si>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</si>
  <si>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</si>
  <si>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</si>
  <si>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</si>
  <si>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</si>
  <si>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</si>
  <si>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</si>
  <si>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</si>
  <si>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</si>
  <si>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</si>
  <si>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</si>
  <si>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</si>
  <si>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</si>
  <si>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</si>
  <si>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</si>
  <si>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</si>
  <si>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</si>
  <si>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</si>
  <si>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</si>
  <si>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</si>
  <si>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</si>
  <si>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</si>
  <si>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</si>
  <si>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</si>
  <si>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</si>
  <si>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</si>
  <si>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</si>
  <si>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</si>
  <si>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</si>
  <si>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</si>
  <si>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</si>
  <si>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</si>
  <si>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</si>
  <si>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</si>
  <si>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</si>
  <si>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</si>
  <si>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</si>
  <si>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</si>
  <si>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</si>
  <si>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</si>
  <si>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</si>
  <si>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</si>
  <si>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</si>
  <si>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</si>
  <si>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</si>
  <si>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</si>
  <si>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</si>
  <si>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</si>
  <si>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</si>
  <si>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</si>
  <si>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</si>
  <si>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</si>
  <si>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</si>
  <si>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</si>
  <si>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</si>
  <si>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</si>
  <si>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</si>
  <si>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</si>
  <si>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</si>
  <si>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</si>
  <si>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</si>
  <si>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</si>
  <si>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</si>
  <si>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</si>
  <si>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</si>
  <si>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</si>
  <si>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</si>
  <si>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</si>
  <si>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</si>
  <si>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</si>
  <si>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</si>
  <si>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</si>
  <si>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</si>
  <si>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</si>
  <si>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</si>
  <si>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</si>
  <si>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</si>
  <si>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</si>
  <si>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</si>
  <si>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</si>
  <si>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</si>
  <si>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</si>
  <si>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</si>
  <si>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</si>
  <si>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</si>
  <si>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</si>
  <si>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</si>
  <si>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</si>
  <si>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</si>
  <si>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</si>
  <si>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</si>
  <si>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</si>
  <si>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</si>
  <si>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</si>
  <si>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</si>
  <si>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</si>
  <si>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</si>
  <si>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</si>
  <si>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</si>
  <si>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</si>
  <si>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</si>
  <si>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</si>
  <si>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</si>
  <si>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</si>
  <si>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</si>
  <si>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</si>
  <si>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</si>
  <si>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</si>
  <si>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</si>
  <si>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</si>
  <si>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</si>
  <si>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</si>
  <si>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</si>
  <si>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</si>
  <si>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</si>
  <si>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</si>
  <si>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</si>
  <si>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</si>
  <si>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</si>
  <si>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</si>
  <si>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</si>
  <si>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</si>
  <si>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</si>
  <si>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</si>
  <si>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</si>
  <si>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</si>
  <si>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</si>
  <si>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</si>
  <si>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</si>
  <si>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</si>
  <si>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</si>
  <si>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</si>
  <si>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</si>
  <si>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</si>
  <si>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</si>
  <si>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</si>
  <si>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</si>
  <si>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</si>
  <si>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</si>
  <si>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</si>
  <si>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</si>
  <si>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</si>
  <si>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</si>
  <si>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</si>
  <si>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</si>
  <si>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</si>
  <si>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</si>
  <si>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</si>
  <si>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</si>
  <si>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</si>
  <si>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</si>
  <si>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</si>
  <si>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</si>
  <si>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</si>
  <si>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</si>
  <si>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</si>
  <si>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</si>
  <si>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</si>
  <si>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</si>
  <si>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</si>
  <si>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</si>
  <si>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</si>
  <si>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</si>
  <si>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</si>
  <si>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</si>
  <si>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</si>
  <si>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</si>
  <si>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</si>
  <si>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</si>
  <si>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</si>
  <si>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</si>
  <si>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</si>
  <si>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</si>
  <si>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</si>
  <si>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</si>
  <si>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</si>
  <si>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</si>
  <si>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</si>
  <si>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</si>
  <si>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</si>
  <si>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</si>
  <si>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</si>
  <si>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</si>
  <si>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</si>
  <si>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</si>
  <si>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</si>
  <si>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</si>
  <si>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</si>
  <si>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</si>
  <si>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</si>
  <si>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</si>
  <si>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</si>
  <si>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</si>
  <si>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</si>
  <si>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</si>
  <si>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</si>
  <si>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</si>
  <si>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</si>
  <si>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</si>
  <si>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</si>
  <si>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</si>
  <si>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</si>
  <si>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</si>
  <si>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</si>
  <si>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</si>
  <si>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</si>
  <si>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</si>
  <si>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</si>
  <si>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</si>
  <si>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</si>
  <si>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</si>
  <si>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</si>
  <si>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</si>
  <si>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</si>
  <si>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</si>
  <si>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</si>
  <si>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</si>
  <si>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</si>
  <si>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</si>
  <si>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</si>
  <si>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</si>
  <si>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</si>
  <si>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</si>
  <si>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</si>
  <si>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</si>
  <si>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</si>
  <si>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</si>
  <si>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</si>
  <si>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</si>
  <si>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</si>
  <si>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</si>
  <si>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</si>
  <si>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</si>
  <si>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</si>
  <si>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</si>
  <si>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</si>
  <si>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</si>
  <si>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</si>
  <si>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</si>
  <si>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</si>
  <si>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</si>
  <si>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</si>
  <si>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</si>
  <si>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</si>
  <si>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</si>
  <si>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</si>
  <si>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</si>
  <si>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</si>
  <si>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</si>
  <si>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</si>
  <si>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</si>
  <si>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</si>
  <si>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</si>
  <si>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</si>
  <si>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</si>
  <si>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</si>
  <si>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</si>
  <si>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</si>
  <si>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</si>
  <si>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</si>
  <si>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</si>
  <si>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</si>
  <si>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</si>
  <si>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</si>
  <si>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</si>
  <si>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</si>
  <si>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</si>
  <si>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</si>
  <si>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</si>
  <si>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</si>
  <si>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</si>
  <si>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</si>
  <si>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</si>
  <si>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</si>
  <si>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</si>
  <si>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</si>
  <si>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</si>
  <si>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</si>
  <si>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</si>
  <si>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</si>
  <si>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</si>
  <si>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</si>
  <si>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</si>
  <si>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Распределение бюджетных ассигнований по разделам и подразделам классификации расходов  бюджета</t>
  </si>
  <si>
    <t xml:space="preserve">городского округа город Мегион 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</si>
  <si>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</si>
  <si>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</si>
  <si>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</si>
  <si>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</si>
  <si>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</si>
  <si>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</si>
  <si>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</si>
  <si>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</si>
  <si>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</si>
  <si>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</si>
  <si>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</si>
  <si>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</si>
  <si>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</si>
  <si>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</si>
  <si>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</si>
  <si>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</si>
  <si>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</si>
  <si>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</si>
  <si>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</si>
  <si>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</si>
  <si>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</si>
  <si>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</si>
  <si>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</si>
  <si>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</si>
  <si>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</si>
  <si>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</si>
  <si>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</si>
  <si>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</si>
  <si>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</si>
  <si>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</si>
  <si>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</si>
  <si>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</si>
  <si>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</si>
  <si>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</si>
  <si>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</si>
  <si>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</si>
  <si>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</si>
  <si>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</si>
  <si>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</si>
  <si>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</si>
  <si>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</si>
  <si>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</si>
  <si>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</si>
  <si>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</si>
  <si>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</si>
  <si>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</si>
  <si>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</si>
  <si>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</si>
  <si>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</si>
  <si>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</si>
  <si>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</si>
  <si>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</si>
  <si>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</si>
  <si>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</si>
  <si>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</si>
  <si>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</si>
  <si>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</si>
  <si>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</si>
  <si>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</si>
  <si>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</si>
  <si>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</si>
  <si>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</si>
  <si>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</si>
  <si>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</si>
  <si>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</si>
  <si>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</si>
  <si>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</si>
  <si>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</si>
  <si>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</si>
  <si>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</si>
  <si>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</si>
  <si>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</si>
  <si>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</si>
  <si>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</si>
  <si>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</si>
  <si>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</si>
  <si>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</si>
  <si>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</si>
  <si>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</si>
  <si>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</si>
  <si>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</si>
  <si>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</si>
  <si>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</si>
  <si>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</si>
  <si>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</si>
  <si>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</si>
  <si>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</si>
  <si>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</si>
  <si>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</si>
  <si>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</si>
  <si>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</si>
  <si>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</si>
  <si>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</si>
  <si>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</si>
  <si>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</si>
  <si>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</si>
  <si>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</si>
  <si>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</si>
  <si>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</si>
  <si>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</si>
  <si>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</si>
  <si>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</si>
  <si>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</si>
  <si>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</si>
  <si>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</si>
  <si>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</si>
  <si>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</si>
  <si>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</si>
  <si>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</si>
  <si>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</si>
  <si>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</si>
  <si>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</si>
  <si>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</si>
  <si>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</si>
  <si>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</si>
  <si>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</si>
  <si>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</si>
  <si>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</si>
  <si>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</si>
  <si>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</si>
  <si>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</si>
  <si>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</si>
  <si>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</si>
  <si>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</si>
  <si>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</si>
  <si>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</si>
  <si>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</si>
  <si>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</si>
  <si>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</si>
  <si>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</si>
  <si>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</si>
  <si>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</si>
  <si>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</si>
  <si>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</si>
  <si>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</si>
  <si>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</si>
  <si>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</si>
  <si>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</si>
  <si>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</si>
  <si>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</si>
  <si>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</si>
  <si>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</si>
  <si>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</si>
  <si>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</si>
  <si>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</si>
  <si>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на 2012 год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</si>
  <si>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</si>
  <si>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</si>
  <si>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</si>
  <si>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</si>
  <si>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</si>
  <si>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</si>
  <si>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</si>
  <si>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</si>
  <si>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</si>
  <si>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</si>
  <si>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</si>
  <si>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</si>
  <si>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</si>
  <si>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</si>
  <si>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</si>
  <si>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</si>
  <si>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</si>
  <si>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</si>
  <si>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</si>
  <si>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</si>
  <si>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</si>
  <si>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</si>
  <si>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</si>
  <si>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</si>
  <si>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</si>
  <si>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</si>
  <si>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</si>
  <si>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</si>
  <si>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</si>
  <si>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</si>
  <si>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</si>
  <si>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</si>
  <si>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</si>
  <si>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</si>
  <si>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</si>
  <si>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</si>
  <si>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</si>
  <si>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</si>
  <si>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</si>
  <si>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</si>
  <si>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</si>
  <si>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</si>
  <si>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</si>
  <si>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</si>
  <si>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</si>
  <si>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</si>
  <si>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</si>
  <si>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</si>
  <si>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</si>
  <si>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</si>
  <si>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</si>
  <si>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</si>
  <si>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</si>
  <si>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</si>
  <si>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Сумма на год  (тыс.руб)</t>
  </si>
  <si>
    <t>Администрация города (Субвенции на осуществление полномочий по государственному управлению охраной труда)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</si>
  <si>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</si>
  <si>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</si>
  <si>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</si>
  <si>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</si>
  <si>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</si>
  <si>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 xml:space="preserve">Распределение бюджетных ассигнований по разделам, подразделам, целевым статьям и видам расходов бюджета городского округа город Мегион в ведомственной структуре  расходов на 2012 год </t>
  </si>
  <si>
    <t>Наименование главного распорядителя, получателя средств городского округа</t>
  </si>
  <si>
    <t>Коды  бюджетной классификации</t>
  </si>
  <si>
    <t xml:space="preserve">Сумма на 2012год, ВСЕГО 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</si>
  <si>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</si>
  <si>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</si>
  <si>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</si>
  <si>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</si>
  <si>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</si>
  <si>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</si>
  <si>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</si>
  <si>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</si>
  <si>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</si>
  <si>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</si>
  <si>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</si>
  <si>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</si>
  <si>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</si>
  <si>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</si>
  <si>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</si>
  <si>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</si>
  <si>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</si>
  <si>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</si>
  <si>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</si>
  <si>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</si>
  <si>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</si>
  <si>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</si>
  <si>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</si>
  <si>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</si>
  <si>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</si>
  <si>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</si>
  <si>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</si>
  <si>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</si>
  <si>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</si>
  <si>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</si>
  <si>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</si>
  <si>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</si>
  <si>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</si>
  <si>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</si>
  <si>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</si>
  <si>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</si>
  <si>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</si>
  <si>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</si>
  <si>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</si>
  <si>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</si>
  <si>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</si>
  <si>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</si>
  <si>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</si>
  <si>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</si>
  <si>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</si>
  <si>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</si>
  <si>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</si>
  <si>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</si>
  <si>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</si>
  <si>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</si>
  <si>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</si>
  <si>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</si>
  <si>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</si>
  <si>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</si>
  <si>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</si>
  <si>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</si>
  <si>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</si>
  <si>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</si>
  <si>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</si>
  <si>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0013801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</si>
  <si>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</si>
  <si>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</si>
  <si>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</si>
  <si>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</si>
  <si>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</si>
  <si>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</si>
  <si>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</si>
  <si>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</si>
  <si>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</si>
  <si>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</si>
  <si>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</si>
  <si>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</si>
  <si>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</si>
  <si>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</si>
  <si>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</si>
  <si>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</si>
  <si>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</si>
  <si>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</si>
  <si>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</si>
  <si>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</si>
  <si>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</si>
  <si>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</si>
  <si>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</si>
  <si>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</si>
  <si>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</si>
  <si>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</si>
  <si>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</si>
  <si>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</si>
  <si>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</si>
  <si>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</si>
  <si>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</si>
  <si>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</si>
  <si>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</si>
  <si>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</si>
  <si>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</si>
  <si>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</si>
  <si>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</si>
  <si>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</si>
  <si>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</si>
  <si>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</si>
  <si>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</si>
  <si>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</si>
  <si>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</si>
  <si>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</si>
  <si>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</si>
  <si>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</si>
  <si>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</si>
  <si>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</si>
  <si>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</si>
  <si>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</si>
  <si>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</si>
  <si>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</si>
  <si>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</si>
  <si>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</si>
  <si>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</si>
  <si>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</si>
  <si>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</si>
  <si>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</si>
  <si>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</si>
  <si>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</si>
  <si>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</si>
  <si>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</si>
  <si>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</si>
  <si>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</si>
  <si>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</si>
  <si>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</si>
  <si>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</si>
  <si>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</si>
  <si>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</si>
  <si>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</si>
  <si>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</si>
  <si>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</si>
  <si>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</si>
  <si>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</si>
  <si>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</si>
  <si>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</si>
  <si>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</si>
  <si>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</si>
  <si>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</si>
  <si>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</si>
  <si>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</si>
  <si>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</si>
  <si>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</si>
  <si>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</si>
  <si>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</si>
  <si>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</si>
  <si>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</si>
  <si>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</si>
  <si>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</si>
  <si>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</si>
  <si>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</si>
  <si>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</si>
  <si>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</si>
  <si>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</si>
  <si>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</si>
  <si>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</si>
  <si>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</si>
  <si>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</si>
  <si>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</si>
  <si>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</si>
  <si>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</si>
  <si>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</si>
  <si>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</si>
  <si>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</si>
  <si>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</si>
  <si>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</si>
  <si>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</si>
  <si>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</si>
  <si>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</si>
  <si>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</si>
  <si>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</si>
  <si>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</si>
  <si>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</si>
  <si>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</si>
  <si>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</si>
  <si>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</si>
  <si>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</si>
  <si>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</si>
  <si>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</si>
  <si>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</si>
  <si>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</si>
  <si>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</si>
  <si>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</si>
  <si>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</si>
  <si>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</si>
  <si>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</si>
  <si>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</si>
  <si>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</si>
  <si>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</si>
  <si>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</si>
  <si>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</si>
  <si>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</si>
  <si>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</si>
  <si>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</si>
  <si>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</si>
  <si>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</si>
  <si>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</si>
  <si>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</si>
  <si>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</si>
  <si>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</si>
  <si>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</si>
  <si>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</si>
  <si>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</si>
  <si>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</si>
  <si>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</si>
  <si>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</si>
  <si>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</si>
  <si>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</si>
  <si>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</si>
  <si>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</si>
  <si>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</si>
  <si>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</si>
  <si>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</si>
  <si>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</si>
  <si>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</si>
  <si>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</si>
  <si>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</si>
  <si>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</si>
  <si>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</si>
  <si>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</si>
  <si>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</si>
  <si>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</si>
  <si>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</si>
  <si>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</si>
  <si>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</si>
  <si>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</si>
  <si>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</si>
  <si>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</si>
  <si>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</si>
  <si>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</si>
  <si>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</si>
  <si>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</si>
  <si>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</si>
  <si>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</si>
  <si>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</si>
  <si>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</si>
  <si>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</si>
  <si>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</si>
  <si>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</si>
  <si>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</si>
  <si>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</si>
  <si>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</si>
  <si>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</si>
  <si>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>№ п/п</t>
  </si>
  <si>
    <t xml:space="preserve">Администрация города 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</si>
  <si>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</si>
  <si>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</si>
  <si>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Итого изменений</t>
  </si>
  <si>
    <t>Утверждено с учетом произведенных изменений</t>
  </si>
  <si>
    <t>Средства автономного округа</t>
  </si>
  <si>
    <t>Средства местного бюджета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</si>
  <si>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</si>
  <si>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</si>
  <si>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</si>
  <si>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</si>
  <si>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</si>
  <si>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</si>
  <si>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</si>
  <si>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>5224400</t>
  </si>
  <si>
    <t>5225602</t>
  </si>
  <si>
    <t>243</t>
  </si>
  <si>
    <t>0923400</t>
  </si>
  <si>
    <t>5220400</t>
  </si>
  <si>
    <t>5226300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</si>
  <si>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</si>
  <si>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</si>
  <si>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</si>
  <si>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</si>
  <si>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</si>
  <si>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</si>
  <si>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</si>
  <si>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</si>
  <si>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</si>
  <si>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7950126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</si>
  <si>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</si>
  <si>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</si>
  <si>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</si>
  <si>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</si>
  <si>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</si>
  <si>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</si>
  <si>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</si>
  <si>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</si>
  <si>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</si>
  <si>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</si>
  <si>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</si>
  <si>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</si>
  <si>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</si>
  <si>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>5224500</t>
  </si>
  <si>
    <t>Реализация дополнительных мероприятий, направленных на снижение напряженности на рынке труда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</si>
  <si>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</si>
  <si>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</si>
  <si>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</si>
  <si>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0920300</t>
  </si>
  <si>
    <t>Выполнение других обязательств государства</t>
  </si>
  <si>
    <t>Жиоищно-коммунальное хозяйство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</si>
  <si>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</si>
  <si>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</si>
  <si>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</si>
  <si>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</si>
  <si>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</si>
  <si>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</si>
  <si>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</si>
  <si>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</si>
  <si>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</si>
  <si>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</si>
  <si>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</si>
  <si>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</si>
  <si>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</si>
  <si>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Прочие межбюджетные трансферты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</si>
  <si>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</si>
  <si>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</si>
  <si>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</si>
  <si>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</si>
  <si>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</si>
  <si>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</si>
  <si>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</si>
  <si>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</si>
  <si>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</si>
  <si>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</si>
  <si>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</si>
  <si>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</si>
  <si>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</si>
  <si>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</si>
  <si>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</si>
  <si>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</si>
  <si>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</si>
  <si>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</si>
  <si>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</si>
  <si>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</si>
  <si>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</si>
  <si>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</si>
  <si>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</si>
  <si>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</si>
  <si>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</si>
  <si>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</si>
  <si>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</si>
  <si>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</si>
  <si>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</si>
  <si>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</si>
  <si>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</si>
  <si>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</si>
  <si>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</si>
  <si>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</si>
  <si>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</si>
  <si>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</si>
  <si>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</si>
  <si>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</si>
  <si>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</si>
  <si>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</si>
  <si>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</si>
  <si>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</si>
  <si>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</si>
  <si>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</si>
  <si>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</si>
  <si>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</si>
  <si>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</si>
  <si>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</si>
  <si>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</si>
  <si>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</si>
  <si>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</si>
  <si>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</si>
  <si>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</si>
  <si>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</si>
  <si>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</si>
  <si>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</si>
  <si>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</si>
  <si>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</si>
  <si>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</si>
  <si>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</si>
  <si>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</si>
  <si>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</si>
  <si>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</si>
  <si>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</si>
  <si>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</si>
  <si>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</si>
  <si>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целевые субсидии МУ Служба спасения"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</si>
  <si>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</si>
  <si>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</si>
  <si>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</si>
  <si>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</si>
  <si>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</si>
  <si>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</si>
  <si>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 на</t>
    </r>
    <r>
      <rPr>
        <sz val="14"/>
        <color indexed="8"/>
        <rFont val="Times New Roman"/>
        <family val="1"/>
        <charset val="204"/>
      </rPr>
      <t xml:space="preserve">  </t>
    </r>
    <r>
      <rPr>
        <b/>
        <sz val="14"/>
        <color indexed="8"/>
        <rFont val="Times New Roman"/>
        <family val="1"/>
        <charset val="204"/>
      </rPr>
      <t>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</si>
  <si>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</si>
  <si>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</si>
  <si>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), в том числе:</t>
    </r>
  </si>
  <si>
    <r>
      <t xml:space="preserve">Администрация города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</si>
  <si>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</si>
  <si>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</si>
  <si>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</si>
  <si>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>(целевая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субсидия)</t>
    </r>
    <r>
      <rPr>
        <sz val="14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</si>
  <si>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indexed="8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</si>
  <si>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</si>
  <si>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indexed="8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</si>
  <si>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indexed="8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</si>
  <si>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indexed="8"/>
        <rFont val="Times New Roman"/>
        <family val="1"/>
        <charset val="204"/>
      </rPr>
      <t xml:space="preserve"> 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</si>
  <si>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indexed="8"/>
        <rFont val="Times New Roman"/>
        <family val="1"/>
        <charset val="204"/>
      </rPr>
      <t>(целевые субсидии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</si>
  <si>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indexed="8"/>
        <rFont val="Times New Roman"/>
        <family val="1"/>
        <charset val="204"/>
      </rPr>
      <t>в том числе</t>
    </r>
    <r>
      <rPr>
        <b/>
        <sz val="14"/>
        <color indexed="8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</si>
  <si>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</si>
  <si>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</si>
  <si>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</si>
  <si>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</si>
  <si>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</si>
  <si>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</si>
  <si>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</si>
  <si>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целевые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субсидии, </t>
    </r>
    <r>
      <rPr>
        <sz val="14"/>
        <color indexed="8"/>
        <rFont val="Times New Roman"/>
        <family val="1"/>
        <charset val="204"/>
      </rPr>
      <t xml:space="preserve"> в том числе:</t>
    </r>
  </si>
  <si>
    <t xml:space="preserve"> - МБОУ  СОШ № 1 </t>
  </si>
  <si>
    <t xml:space="preserve"> - МБОУ  СОШ № 2 </t>
  </si>
  <si>
    <t>5200901</t>
  </si>
  <si>
    <t>5200902</t>
  </si>
  <si>
    <t>7950125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</si>
  <si>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</si>
  <si>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</si>
  <si>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капитального стьроительства собственности муниципального образования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</si>
  <si>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</si>
  <si>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</si>
  <si>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</si>
  <si>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</si>
  <si>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</si>
  <si>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</si>
  <si>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</si>
  <si>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</si>
  <si>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</si>
  <si>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5225900</t>
  </si>
  <si>
    <t xml:space="preserve"> - МБОУ СОШ № 5</t>
  </si>
  <si>
    <t xml:space="preserve"> - МБОУ СОШ № 6</t>
  </si>
  <si>
    <t xml:space="preserve"> - МБОУ СОШ № 7</t>
  </si>
  <si>
    <t xml:space="preserve"> -МОУ ДОД  "Детская школа искусств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</si>
  <si>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</si>
  <si>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</si>
  <si>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</si>
  <si>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</si>
  <si>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Сумма, всего, тыс.рублей</t>
  </si>
  <si>
    <t>0300</t>
  </si>
  <si>
    <t>Раздел, подраздел</t>
  </si>
  <si>
    <t>Графа 9:  Субвенции</t>
  </si>
  <si>
    <t>1004</t>
  </si>
  <si>
    <t xml:space="preserve"> - Департамент образования и молодёжной политики (администрирование)</t>
  </si>
  <si>
    <t xml:space="preserve"> - Департамент образования и молодёжной политики (субвенции на реализацию гарантий детям-инвалидам)</t>
  </si>
  <si>
    <t xml:space="preserve"> - МДОУ "Сказка" (субвенции на реализацию гарантий детям-инвалидам)</t>
  </si>
  <si>
    <t xml:space="preserve"> - МБОУ СОШ № 4 (администрирование)</t>
  </si>
  <si>
    <t>3510300</t>
  </si>
  <si>
    <t>Расходы на выплаты персоналу государственных органов</t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</si>
  <si>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</si>
  <si>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</si>
  <si>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</si>
  <si>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</si>
  <si>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</si>
  <si>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Письмо Департамента образования и молодежной политики от 06.03.2012 №474-ЛС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</si>
  <si>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</si>
  <si>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7950127</t>
  </si>
  <si>
    <t>5227000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</si>
  <si>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</si>
  <si>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</si>
  <si>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</si>
  <si>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</si>
  <si>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</si>
  <si>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t>6000500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</si>
  <si>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</si>
  <si>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</si>
  <si>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</si>
  <si>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</si>
  <si>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</si>
  <si>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</si>
  <si>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</si>
  <si>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>А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</si>
  <si>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</si>
  <si>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</si>
  <si>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</si>
  <si>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</si>
  <si>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</si>
  <si>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</si>
  <si>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Программа "Энергосбережение и повышение энергетической эффективности ХМАО-Югры на 2011-2015 годы и на перспективу до 2020 года"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</si>
  <si>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</si>
  <si>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</si>
  <si>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</si>
  <si>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r>
      <t xml:space="preserve">Программа </t>
    </r>
    <r>
      <rPr>
        <sz val="14"/>
        <color indexed="8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</si>
  <si>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</si>
  <si>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</si>
  <si>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</si>
  <si>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Программа "Энергосбережение и повышение энергетической эффективности Ханты-ансийского автономного округа - Югры на 2011-2015 годы и на перспективу до 2020 года"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</si>
  <si>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</si>
  <si>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Субсидия на реализацию подпрограммы 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</si>
  <si>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Приложение 3</t>
  </si>
  <si>
    <t>Контрольно-счетная палата</t>
  </si>
  <si>
    <t>012</t>
  </si>
  <si>
    <t>Организационно-воспитательная работа с молодежью</t>
  </si>
  <si>
    <t>4310100</t>
  </si>
  <si>
    <t>4310000</t>
  </si>
  <si>
    <t>Проведение мероприятий для детей и подростков</t>
  </si>
  <si>
    <t>В</t>
  </si>
  <si>
    <t>0929901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</si>
  <si>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</si>
  <si>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</si>
  <si>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</si>
  <si>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3029900</t>
  </si>
  <si>
    <t>0309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</si>
  <si>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</si>
  <si>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</si>
  <si>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321</t>
  </si>
  <si>
    <t>320</t>
  </si>
  <si>
    <t>Пособия и компенсации гражданам и иные социальные выплаты, кроме публичных нормативных  обязательств</t>
  </si>
  <si>
    <t>Мероприятие в области социальной политики</t>
  </si>
  <si>
    <t>242</t>
  </si>
  <si>
    <t>0020401</t>
  </si>
  <si>
    <t>091</t>
  </si>
  <si>
    <t xml:space="preserve">Программа"Новая школа Югры" на 2010-2013 годы подпрограмма "Обеспечение комплексной безопасности и комфортных условий образовательного процесса" </t>
  </si>
  <si>
    <t>7950118</t>
  </si>
  <si>
    <t xml:space="preserve"> - МКУ "Капитальное строительство" </t>
  </si>
  <si>
    <t>МБОУ СОШ №1 - программа"Новая школа Югры" на 2010-2013 годы подпрограмма "Инновационное развитие образования" (ММЦ)</t>
  </si>
  <si>
    <t>5225600</t>
  </si>
  <si>
    <t>5225601</t>
  </si>
  <si>
    <t>5220101</t>
  </si>
  <si>
    <t>ММАУ "Старт" - Программа "Молодежь Югры" на 2011-2013 годы, подпрограмма "Развитие потенциала молодежи"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</si>
  <si>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реконструкция), целевая программа "Строительство, реконструкция и капитальный ремонт объектов сферы культуры на период 2012-2014 годов"</t>
  </si>
  <si>
    <t>Программа "Развитие и укрепление материально-технической базы ЕДДС городского округа город Мегион на 2012 год"</t>
  </si>
  <si>
    <t>Департамент муниципальной собственности (прочие расходы)</t>
  </si>
  <si>
    <t>831</t>
  </si>
  <si>
    <t>Исполнение судебных актов РФ и моровых соглашений по возмещению вреда , причиненного в результате незаконных действий</t>
  </si>
  <si>
    <t>830</t>
  </si>
  <si>
    <t>Исполнение судебных актов</t>
  </si>
  <si>
    <t>7950128</t>
  </si>
  <si>
    <t xml:space="preserve"> - МБЛПУ "Городская больница"</t>
  </si>
  <si>
    <r>
      <t>МБЛПУ "Городская больница" - ведомственная целевая программа "Анти-спид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</si>
  <si>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r>
      <t>МБЛПУ "Городская больница" - ведомственная целевая программа "Неотложные меры борьбы с туберкулезом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</si>
  <si>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</si>
  <si>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</si>
  <si>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МКУ "Капитальное строительство" (непрограммные инвестиции - межевание и постановка на кадастровый учет  СК "Юность")</t>
  </si>
  <si>
    <r>
      <rPr>
        <sz val="14"/>
        <color indexed="8"/>
        <rFont val="Times New Roman"/>
        <family val="1"/>
        <charset val="204"/>
      </rPr>
      <t>МКУ "Капитальное строительство" - программа</t>
    </r>
    <r>
      <rPr>
        <b/>
        <sz val="14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4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</si>
  <si>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 xml:space="preserve"> - Администрация города (прочие расходы)</t>
  </si>
  <si>
    <t xml:space="preserve"> - Администрация города (резервный фонд администрации города)</t>
  </si>
  <si>
    <t>Наименование учреждения</t>
  </si>
  <si>
    <t>примечание</t>
  </si>
  <si>
    <t xml:space="preserve"> - МБОУ  СОШ №1</t>
  </si>
  <si>
    <t xml:space="preserve"> - МБОУ  СОШ №7</t>
  </si>
  <si>
    <t xml:space="preserve"> - МАОУ ДОД ДЮСШ №3</t>
  </si>
  <si>
    <t xml:space="preserve"> - МБОУ  СОШ №2</t>
  </si>
  <si>
    <t xml:space="preserve"> - МБОУ  СОШ №3</t>
  </si>
  <si>
    <t xml:space="preserve"> - МАОУ  СОШ №9</t>
  </si>
  <si>
    <t xml:space="preserve"> - МБОУ ДОД ДЮСШ №2</t>
  </si>
  <si>
    <t xml:space="preserve"> - МБОУ ДОД ДХШ</t>
  </si>
  <si>
    <t xml:space="preserve"> - МБОУ ДОД ДШИ им.Кузьмина </t>
  </si>
  <si>
    <t xml:space="preserve"> - МБОУ ДОД ДШИ № 2 </t>
  </si>
  <si>
    <t>Администрация города (субсидии на выполнение муниципального задания МБУ "Служба спасения" )</t>
  </si>
  <si>
    <t xml:space="preserve"> - МБУ  "Дворец искусств"</t>
  </si>
  <si>
    <t>1000</t>
  </si>
  <si>
    <t xml:space="preserve"> - МБОУ  СОШ №6</t>
  </si>
  <si>
    <t xml:space="preserve"> - МАЛПУ "Городская стоматологическая поликлиника"</t>
  </si>
  <si>
    <t>0106</t>
  </si>
  <si>
    <t xml:space="preserve"> - Контрольно-счетная палата  (содержание аппарата контрольно -счетной палаты)</t>
  </si>
  <si>
    <t xml:space="preserve">  - МБУ "Служба спасения" </t>
  </si>
  <si>
    <t>0500</t>
  </si>
  <si>
    <t>0501</t>
  </si>
  <si>
    <t>МКУ "Капитальное с троительство" (непрограммные инвестиции - для обустройства пандуса)</t>
  </si>
  <si>
    <t>МКУ "Капитальное строительство"  - ремонт жилых помещений отдельных категорий граждан</t>
  </si>
  <si>
    <t xml:space="preserve">Иные межбюджетные трансферты </t>
  </si>
  <si>
    <t xml:space="preserve"> МАУ "Комбинат общественного питания" </t>
  </si>
  <si>
    <t>МКУ "Капитальное строительство" -программа "Строительство и ремонт капитальных объектов муниципальных лечебных учреждений здравоохранения городского округа город Мегион на 2012-2014 годы"</t>
  </si>
  <si>
    <t>ДМС - подпрограмма "Обеспечение жильем молодых семей" федеральной целевой программы "Жилище"</t>
  </si>
  <si>
    <t>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</si>
  <si>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t xml:space="preserve"> - МАУ "Комбинат общественного питания" </t>
  </si>
  <si>
    <t xml:space="preserve"> - Управление физической культуры и спорта </t>
  </si>
  <si>
    <t xml:space="preserve"> - Департамент образования и молодёжной политики</t>
  </si>
  <si>
    <t>рублей</t>
  </si>
  <si>
    <t>Источник финансирования</t>
  </si>
  <si>
    <t>Средства местного бюджета, в т.ч.</t>
  </si>
  <si>
    <t>Средства автономного округа, в т.ч.</t>
  </si>
  <si>
    <t>спонсорские средства с учетом остатков 2011г. (ОАО "СН-МНГ")</t>
  </si>
  <si>
    <t>Субсидии на питание детей</t>
  </si>
  <si>
    <t>Субвенции на приобретение путевок в выездные лагеря</t>
  </si>
  <si>
    <t xml:space="preserve">Графа 9: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</si>
  <si>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2"/>
        <color indexed="8"/>
        <rFont val="Times New Roman"/>
        <family val="1"/>
        <charset val="204"/>
      </rPr>
      <t>(целевая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субсидия)</t>
    </r>
    <r>
      <rPr>
        <sz val="12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</si>
  <si>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t>МБУ"Центр гражданского и военно-патриотического воспитания молодежи"Форпост" им. Достовалова (целевые субсидии)</t>
  </si>
  <si>
    <t>Письмо Департамента образования и молодежной политики от 16.05.2012 №1117-ЛС</t>
  </si>
  <si>
    <t xml:space="preserve">Графа 13: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</si>
  <si>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t>Письмо Департамента образования и молодежной политики от 16.05.2012 №1117-ЛС (см. графу 9  "Перераспределение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годы")</t>
  </si>
  <si>
    <t xml:space="preserve"> - МБУ ЦБС</t>
  </si>
  <si>
    <t>7950130</t>
  </si>
  <si>
    <t>7950131</t>
  </si>
  <si>
    <t>7950132</t>
  </si>
  <si>
    <t>Благотворительное пожертвование ОАО "СН-МНГ"</t>
  </si>
  <si>
    <t>5227600</t>
  </si>
  <si>
    <t>ДМС  -  программа "Снижение рисков и смягчение  последствий чрезвычайных ситуаций природного и техногенного характера в ХМАО-Югре на 2012-2014 годы и на период до 2016 года", программа "Снижение рисков и смягчение  последствий чрезвычайных ситуаций природного и техногенного характера в городском округе город Мегион"</t>
  </si>
  <si>
    <t>4362100</t>
  </si>
  <si>
    <t>Субсидии на модернизацию региональных систем общего образования</t>
  </si>
  <si>
    <t>4360000</t>
  </si>
  <si>
    <t>Мероприятия в области образования</t>
  </si>
  <si>
    <t>МАУ "Комбинат общественного питания учреждений социальной сферы" - реализация постановления правительства ХМАО-Югры от 10.02.2012 №52-п "О комплексе мер по модернизации общего образования ХМАО-Югры в 2012 году"</t>
  </si>
  <si>
    <t>резервный фонд администрации Тюменской области</t>
  </si>
  <si>
    <r>
      <t>Департамент образования и молодежной политики - целевые субсидии на модернизацию региональных систем общего образования</t>
    </r>
    <r>
      <rPr>
        <sz val="14"/>
        <color indexed="8"/>
        <rFont val="Times New Roman"/>
        <family val="1"/>
        <charset val="204"/>
      </rPr>
      <t>, в том числе:</t>
    </r>
  </si>
  <si>
    <t xml:space="preserve"> - МКУ Капитальное строительство"</t>
  </si>
  <si>
    <t>МКУ "Капитальное строительство" (непрограммные инвестиции - ПИР  по реконструкции крыши корпуса №2 МБОУ СОШ №4)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</si>
  <si>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годы", программа "Наш дом  2011-2015 годы"</t>
  </si>
  <si>
    <t xml:space="preserve">Администрация города - Программа Ханты-Мансийского автономного округа-Югры "Наш дом" на 2011-2015 годы </t>
  </si>
  <si>
    <t xml:space="preserve"> -МБОУ  СОШ № 7</t>
  </si>
  <si>
    <t xml:space="preserve"> -МАОУ  № 5 "Гимназия" </t>
  </si>
  <si>
    <t>МКУ КС - Программа"Новая школа Югры" на 2010-2013 годы подпрограмма "Развитие материально-технической базы сферы образования" (школа на 300 мест), программа "Развитие материально-технической базы сферы образования городского округа город мегион на 2012-2014 годы"</t>
  </si>
  <si>
    <t>МКУ  КС - Программа"Новая школа Югры" на 2010-2013 годы подпрограмма "Развитие материально-технической базы сферы образования" (д/с Теремок), программа "Развитие материально-технической базы сферы образования городского округа город Мегион на 2012-2013 годы"</t>
  </si>
  <si>
    <t>МКУ "Капитальное строительство" -подпрограмма "Развитие материально-технической базы сферы образования" программы "Новая школа Югры" , программа "Развитие материально-технической базы сферы образования городского округа город Мегион на 2012-2013 годы"</t>
  </si>
  <si>
    <t>Утверждено Решением Думы города от 30.05.2012 №264</t>
  </si>
  <si>
    <t>Приложение 4</t>
  </si>
  <si>
    <t>0405</t>
  </si>
  <si>
    <t>Сумма, всего (тыс. рублей)</t>
  </si>
  <si>
    <t>Прочие</t>
  </si>
  <si>
    <t>Субвенции на оказание медицинской помощи</t>
  </si>
  <si>
    <t>Субвенции на реализацию общеобразовательных программ</t>
  </si>
  <si>
    <t>Субвенции на ежемесячное денежное вознаграждение за классное руководство</t>
  </si>
  <si>
    <t>Графа 9: Субвенции</t>
  </si>
  <si>
    <t>5223500</t>
  </si>
  <si>
    <t>Субсидии-Программа "Развитие физической культуры и спорта в Ханты-мансийском автономном округе-Югре" на 2011-2013 годы</t>
  </si>
  <si>
    <t>Другие вопросы в области жилищно-коммунального хозяйства</t>
  </si>
  <si>
    <t>Департамент муниципальной собственности - субсидии на исполнение отдельных гос.полномочий по постановке на учет и учету граждан6, имеющих право на получение жилищных субсидий</t>
  </si>
  <si>
    <t>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</si>
  <si>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 xml:space="preserve"> - Департамент муниципальной собственности </t>
  </si>
  <si>
    <t xml:space="preserve"> - МБУ "МЦИКТ "Вектор"" </t>
  </si>
  <si>
    <t>Администрация города-(расходы по исполнительному листу)</t>
  </si>
  <si>
    <t>Субвенции на реализацию программы "Улучшение жилищных условий населения ХМАО-Югры"</t>
  </si>
  <si>
    <t>5222708</t>
  </si>
  <si>
    <t>Перераспределение на основании распоряжения администрации города Мегиона от 08.06.2012 №174 " О перераспределении бюджетных средств"</t>
  </si>
  <si>
    <t>0503</t>
  </si>
  <si>
    <t>Перераспределение на основании распоряжения администрации города Мегиона от 08.06.2012 №175 " О перераспределении бюджетных средств"</t>
  </si>
  <si>
    <t>Письмо управления жилищно-коммунального комплекса от 07.06.2012 №24/1055</t>
  </si>
  <si>
    <t>0505</t>
  </si>
  <si>
    <t xml:space="preserve"> - Администрация города (для реализации программы "Развитие агропромышленного комплекса")</t>
  </si>
  <si>
    <t>Графа 10:  Субсидии</t>
  </si>
  <si>
    <r>
      <t xml:space="preserve">Программа </t>
    </r>
    <r>
      <rPr>
        <sz val="11"/>
        <color indexed="8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</si>
  <si>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t>Уведомление Департамента финансов автономного округа от 05.06.2012 №1368</t>
  </si>
  <si>
    <t>Уведомление Департамента финансов автономного округа от 05.06.2012 №1368 от 28.05.2012 №1192</t>
  </si>
  <si>
    <t>Уведомление Департамента финансов автономного округа от 25.05.2012 №1142</t>
  </si>
  <si>
    <t>Графа 11: Иные межбюджетные трансферты</t>
  </si>
  <si>
    <t>МБУ ЦБС (иные межбюджетные трансферты на комплектование книжных фондов библиотек муниципальных образований)</t>
  </si>
  <si>
    <t>МКУ КС - устранение аварийных ситуаций</t>
  </si>
  <si>
    <t>1200</t>
  </si>
  <si>
    <t>1202</t>
  </si>
  <si>
    <r>
      <t xml:space="preserve">Департамент образования и молодежной политики - </t>
    </r>
    <r>
      <rPr>
        <b/>
        <sz val="11"/>
        <color indexed="8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</si>
  <si>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1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</si>
  <si>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1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</si>
  <si>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t>Графа 6: Распределение дотации бюджетам на выравнивание уровня бюджетной обеспеченности</t>
  </si>
  <si>
    <t>0410</t>
  </si>
  <si>
    <t>ИТОГО</t>
  </si>
  <si>
    <t>Письмо департамента образования и молодежной политики администрации города от 28.05.2012 №1225-ЛС</t>
  </si>
  <si>
    <t>Графа 8: 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</si>
  <si>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t>Письмо управления жилищно-коммунального комплекса от 07.06.2012 №24/1055 (см. графу 7)</t>
  </si>
  <si>
    <t>Администрация города - субсидии на финансовое обеспечение муниципального задания МБУ ИА "Мегионские новости"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</si>
  <si>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 xml:space="preserve">целевые субсидии </t>
    </r>
    <r>
      <rPr>
        <sz val="14"/>
        <color indexed="8"/>
        <rFont val="Times New Roman"/>
        <family val="1"/>
        <charset val="204"/>
      </rPr>
      <t xml:space="preserve"> МБУ ИА "Мегионские новости"</t>
    </r>
  </si>
  <si>
    <t xml:space="preserve"> - МАУ "КОПУСС"</t>
  </si>
  <si>
    <r>
      <t xml:space="preserve">Управление физической культуры и спорта - </t>
    </r>
    <r>
      <rPr>
        <b/>
        <sz val="11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</si>
  <si>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</t>
    </r>
    <r>
      <rPr>
        <b/>
        <sz val="11"/>
        <color indexed="8"/>
        <rFont val="Times New Roman"/>
        <family val="1"/>
        <charset val="204"/>
      </rPr>
      <t>субсидии на финансовое обеспечение выполнения муниципального задания,</t>
    </r>
    <r>
      <rPr>
        <sz val="11"/>
        <color indexed="8"/>
        <rFont val="Times New Roman"/>
        <family val="1"/>
        <charset val="204"/>
      </rPr>
      <t xml:space="preserve"> в том числе:</t>
    </r>
  </si>
  <si>
    <r>
      <t xml:space="preserve">Управление физической культуры и спорта - </t>
    </r>
    <r>
      <rPr>
        <b/>
        <sz val="11"/>
        <color indexed="8"/>
        <rFont val="Times New Roman"/>
        <family val="1"/>
        <charset val="204"/>
      </rPr>
      <t>субсидии  на финансовое обеспечение выполнения муниципального задания</t>
    </r>
    <r>
      <rPr>
        <sz val="11"/>
        <color indexed="8"/>
        <rFont val="Times New Roman"/>
        <family val="1"/>
        <charset val="204"/>
      </rPr>
      <t>, в том числе:</t>
    </r>
  </si>
  <si>
    <t>Администрация города - субсидии на финансовое обеспечение выполнения муниципального задания МБУ ИА "Мегионские новости"</t>
  </si>
  <si>
    <t xml:space="preserve">Администрация города  - субсидии на финансовое обеспечение выполнения муниципального задания МБУ "Служба спасения" </t>
  </si>
  <si>
    <r>
      <t xml:space="preserve">Целевая программа "Организация  отдыха, оздоровления, занятости детей, подростков и молодежи городского округа город Мегион на 2012-2013 годы", программа "Дети Югры" на 2011-2015 годы, подпрограмма "Организация отдыха и оздоровления детей, проживающих в муниципальных образованиях автономного округа" </t>
    </r>
    <r>
      <rPr>
        <b/>
        <sz val="14"/>
        <color indexed="8"/>
        <rFont val="Times New Roman"/>
        <family val="1"/>
        <charset val="204"/>
      </rPr>
      <t/>
    </r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</si>
  <si>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 отдыха, оздоровления, занятости детей, подростков и молодежи городского округа город Мегион на 2012-2013 годы" </t>
    </r>
  </si>
  <si>
    <t>МКУ "Капитальное строительство"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</si>
  <si>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МКУ "Капитальное строительство" - программа "Модернизация и реформирование жилищно-коммунального комплекса  ХМАО-Югры"  на 2011-2013 годы и период до 2015 года"</t>
  </si>
  <si>
    <t>122</t>
  </si>
  <si>
    <t>850</t>
  </si>
  <si>
    <t>852</t>
  </si>
  <si>
    <t>Целевые программы</t>
  </si>
  <si>
    <t>Закупка товаров. работ, услуг в целях капитального ремонта государственного имущества</t>
  </si>
  <si>
    <t>Пенсии выплачиваемые организациями сектора государственного управления</t>
  </si>
  <si>
    <t>Администрация города ( на администрирование по программе "Развитие агропромышленного комплекса ХМАО-Югры в 2011-2013 годах и на период до 2015 года")</t>
  </si>
  <si>
    <t>МБУ "ЦБС" - (иные межбюджетные трансферты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оцифровки)</t>
  </si>
  <si>
    <t xml:space="preserve">Распределение дотации </t>
  </si>
  <si>
    <t xml:space="preserve"> - МБЛПУ "ДГБ "Жемчужинка"</t>
  </si>
  <si>
    <t xml:space="preserve">Директор департамента финансов                                                                                                                    </t>
  </si>
  <si>
    <t>Н.А.Мартынюк</t>
  </si>
  <si>
    <t>Начальник отдела бюджетного планирования и финансирования</t>
  </si>
  <si>
    <t>И.В.Грига</t>
  </si>
  <si>
    <t>от 22.06.2012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</si>
</sst>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#,##0.0;\-#,##0.0"/>
    <numFmt numFmtId="168" formatCode="00\.00"/>
    <numFmt numFmtId="169" formatCode="000"/>
    <numFmt numFmtId="170" formatCode="0000000"/>
    <numFmt numFmtId="171" formatCode="#,##0.0;[Red]\-#,##0.0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3" fillId="0" borderId="0"/>
    <xf numFmtId="43" fontId="1" fillId="0" borderId="0" applyFont="0" applyFill="0" applyBorder="0" applyAlignment="0" applyProtection="0"/>
    <xf numFmtId="0" fontId="74" fillId="0" borderId="0"/>
    <xf numFmtId="0" fontId="75" fillId="0" borderId="0"/>
  </cellStyleXfs>
  <cellXfs count="850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37" fillId="2" borderId="0" xfId="0" applyFont="1" applyFill="1" applyAlignment="1">
      <alignment wrapText="1"/>
    </xf>
    <xf numFmtId="49" fontId="37" fillId="2" borderId="0" xfId="0" applyNumberFormat="1" applyFont="1" applyFill="1"/>
    <xf numFmtId="0" fontId="37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9" fillId="0" borderId="0" xfId="0" applyFont="1"/>
    <xf numFmtId="0" fontId="38" fillId="2" borderId="1" xfId="0" applyFont="1" applyFill="1" applyBorder="1" applyAlignment="1">
      <alignment wrapText="1"/>
    </xf>
    <xf numFmtId="49" fontId="38" fillId="2" borderId="1" xfId="0" applyNumberFormat="1" applyFont="1" applyFill="1" applyBorder="1"/>
    <xf numFmtId="0" fontId="38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164" fontId="39" fillId="9" borderId="1" xfId="0" applyNumberFormat="1" applyFont="1" applyFill="1" applyBorder="1" applyAlignment="1">
      <alignment horizontal="right"/>
    </xf>
    <xf numFmtId="164" fontId="39" fillId="5" borderId="1" xfId="0" applyNumberFormat="1" applyFont="1" applyFill="1" applyBorder="1" applyAlignment="1">
      <alignment horizontal="right"/>
    </xf>
    <xf numFmtId="0" fontId="40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1" fillId="0" borderId="0" xfId="1" applyFont="1" applyAlignment="1" applyProtection="1">
      <alignment vertical="center"/>
      <protection hidden="1"/>
    </xf>
    <xf numFmtId="0" fontId="41" fillId="0" borderId="0" xfId="1" applyFont="1" applyProtection="1">
      <protection hidden="1"/>
    </xf>
    <xf numFmtId="0" fontId="41" fillId="0" borderId="0" xfId="1" applyFont="1" applyBorder="1" applyProtection="1">
      <protection hidden="1"/>
    </xf>
    <xf numFmtId="0" fontId="42" fillId="0" borderId="0" xfId="1" applyFont="1" applyProtection="1">
      <protection hidden="1"/>
    </xf>
    <xf numFmtId="0" fontId="42" fillId="0" borderId="0" xfId="1" applyFont="1"/>
    <xf numFmtId="0" fontId="43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/>
    <xf numFmtId="0" fontId="33" fillId="0" borderId="0" xfId="1" applyFont="1" applyBorder="1" applyProtection="1">
      <protection hidden="1"/>
    </xf>
    <xf numFmtId="0" fontId="41" fillId="0" borderId="7" xfId="1" applyNumberFormat="1" applyFont="1" applyFill="1" applyBorder="1" applyAlignment="1" applyProtection="1">
      <alignment vertical="center" wrapText="1"/>
      <protection hidden="1"/>
    </xf>
    <xf numFmtId="0" fontId="41" fillId="0" borderId="1" xfId="1" applyNumberFormat="1" applyFont="1" applyFill="1" applyBorder="1" applyAlignment="1" applyProtection="1">
      <alignment vertical="center"/>
      <protection hidden="1"/>
    </xf>
    <xf numFmtId="166" fontId="41" fillId="0" borderId="1" xfId="1" applyNumberFormat="1" applyFont="1" applyFill="1" applyBorder="1" applyAlignment="1" applyProtection="1">
      <alignment horizontal="center"/>
      <protection hidden="1"/>
    </xf>
    <xf numFmtId="166" fontId="44" fillId="0" borderId="1" xfId="1" applyNumberFormat="1" applyFont="1" applyFill="1" applyBorder="1" applyAlignment="1" applyProtection="1">
      <alignment horizontal="center"/>
      <protection hidden="1"/>
    </xf>
    <xf numFmtId="0" fontId="41" fillId="0" borderId="0" xfId="1" applyFont="1"/>
    <xf numFmtId="0" fontId="41" fillId="0" borderId="0" xfId="1" applyFont="1" applyAlignment="1">
      <alignment horizontal="left"/>
    </xf>
    <xf numFmtId="0" fontId="43" fillId="0" borderId="6" xfId="1" applyFont="1" applyFill="1" applyBorder="1" applyProtection="1">
      <protection hidden="1"/>
    </xf>
    <xf numFmtId="0" fontId="48" fillId="0" borderId="0" xfId="1" applyFont="1" applyProtection="1">
      <protection hidden="1"/>
    </xf>
    <xf numFmtId="0" fontId="48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28" fillId="0" borderId="0" xfId="0" applyFont="1" applyAlignment="1">
      <alignment horizontal="center"/>
    </xf>
    <xf numFmtId="0" fontId="43" fillId="10" borderId="0" xfId="0" applyFont="1" applyFill="1" applyAlignment="1">
      <alignment wrapText="1"/>
    </xf>
    <xf numFmtId="49" fontId="43" fillId="10" borderId="0" xfId="0" applyNumberFormat="1" applyFont="1" applyFill="1"/>
    <xf numFmtId="0" fontId="43" fillId="10" borderId="0" xfId="0" applyFont="1" applyFill="1"/>
    <xf numFmtId="0" fontId="28" fillId="10" borderId="0" xfId="0" applyFont="1" applyFill="1"/>
    <xf numFmtId="0" fontId="28" fillId="10" borderId="1" xfId="0" applyFont="1" applyFill="1" applyBorder="1" applyAlignment="1">
      <alignment horizontal="center"/>
    </xf>
    <xf numFmtId="0" fontId="28" fillId="10" borderId="1" xfId="0" applyFont="1" applyFill="1" applyBorder="1" applyAlignment="1">
      <alignment wrapText="1"/>
    </xf>
    <xf numFmtId="164" fontId="28" fillId="10" borderId="0" xfId="0" applyNumberFormat="1" applyFont="1" applyFill="1"/>
    <xf numFmtId="164" fontId="49" fillId="10" borderId="0" xfId="0" applyNumberFormat="1" applyFont="1" applyFill="1"/>
    <xf numFmtId="0" fontId="49" fillId="10" borderId="0" xfId="0" applyFont="1" applyFill="1"/>
    <xf numFmtId="0" fontId="41" fillId="0" borderId="0" xfId="1" applyNumberFormat="1" applyFont="1" applyFill="1" applyProtection="1">
      <protection hidden="1"/>
    </xf>
    <xf numFmtId="49" fontId="41" fillId="0" borderId="0" xfId="1" applyNumberFormat="1" applyFont="1" applyFill="1" applyAlignment="1" applyProtection="1">
      <alignment horizontal="center"/>
      <protection hidden="1"/>
    </xf>
    <xf numFmtId="0" fontId="41" fillId="0" borderId="0" xfId="1" applyFont="1" applyFill="1"/>
    <xf numFmtId="49" fontId="43" fillId="0" borderId="0" xfId="1" applyNumberFormat="1" applyFont="1" applyFill="1"/>
    <xf numFmtId="0" fontId="43" fillId="0" borderId="0" xfId="1" applyFont="1" applyFill="1"/>
    <xf numFmtId="49" fontId="45" fillId="0" borderId="0" xfId="1" applyNumberFormat="1" applyFont="1" applyFill="1" applyAlignment="1" applyProtection="1">
      <alignment horizontal="center" wrapText="1"/>
      <protection hidden="1"/>
    </xf>
    <xf numFmtId="49" fontId="47" fillId="0" borderId="0" xfId="1" applyNumberFormat="1" applyFont="1" applyFill="1" applyAlignment="1" applyProtection="1">
      <alignment horizontal="right" wrapText="1"/>
      <protection hidden="1"/>
    </xf>
    <xf numFmtId="49" fontId="43" fillId="0" borderId="2" xfId="1" applyNumberFormat="1" applyFont="1" applyFill="1" applyBorder="1" applyAlignment="1" applyProtection="1">
      <alignment horizontal="center" vertical="center"/>
      <protection hidden="1"/>
    </xf>
    <xf numFmtId="49" fontId="43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43" fillId="0" borderId="12" xfId="1" applyNumberFormat="1" applyFont="1" applyFill="1" applyBorder="1" applyAlignment="1">
      <alignment horizontal="center" vertical="center" textRotation="90" wrapText="1"/>
    </xf>
    <xf numFmtId="0" fontId="43" fillId="0" borderId="0" xfId="1" applyFont="1" applyFill="1" applyAlignment="1">
      <alignment vertical="center"/>
    </xf>
    <xf numFmtId="0" fontId="46" fillId="0" borderId="9" xfId="1" applyNumberFormat="1" applyFont="1" applyFill="1" applyBorder="1" applyAlignment="1" applyProtection="1">
      <alignment horizontal="center" wrapText="1"/>
      <protection hidden="1"/>
    </xf>
    <xf numFmtId="49" fontId="46" fillId="0" borderId="10" xfId="1" applyNumberFormat="1" applyFont="1" applyFill="1" applyBorder="1" applyAlignment="1" applyProtection="1">
      <alignment horizontal="center" wrapText="1"/>
      <protection hidden="1"/>
    </xf>
    <xf numFmtId="49" fontId="46" fillId="0" borderId="10" xfId="1" applyNumberFormat="1" applyFont="1" applyFill="1" applyBorder="1" applyAlignment="1" applyProtection="1">
      <alignment horizontal="center"/>
      <protection hidden="1"/>
    </xf>
    <xf numFmtId="49" fontId="46" fillId="0" borderId="13" xfId="1" applyNumberFormat="1" applyFont="1" applyFill="1" applyBorder="1" applyAlignment="1">
      <alignment horizontal="center" wrapText="1"/>
    </xf>
    <xf numFmtId="0" fontId="46" fillId="0" borderId="0" xfId="1" applyFont="1" applyFill="1" applyAlignment="1">
      <alignment horizontal="center"/>
    </xf>
    <xf numFmtId="0" fontId="44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4" fillId="0" borderId="6" xfId="1" applyNumberFormat="1" applyFont="1" applyFill="1" applyBorder="1" applyAlignment="1" applyProtection="1">
      <alignment horizont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164" fontId="44" fillId="0" borderId="1" xfId="1" applyNumberFormat="1" applyFont="1" applyFill="1" applyBorder="1" applyAlignment="1" applyProtection="1">
      <alignment horizontal="center" wrapText="1"/>
      <protection hidden="1"/>
    </xf>
    <xf numFmtId="164" fontId="44" fillId="0" borderId="15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Fill="1"/>
    <xf numFmtId="0" fontId="41" fillId="0" borderId="7" xfId="1" applyNumberFormat="1" applyFont="1" applyFill="1" applyBorder="1" applyAlignment="1" applyProtection="1">
      <alignment horizontal="left" wrapText="1"/>
      <protection hidden="1"/>
    </xf>
    <xf numFmtId="164" fontId="41" fillId="0" borderId="1" xfId="1" applyNumberFormat="1" applyFont="1" applyFill="1" applyBorder="1" applyAlignment="1" applyProtection="1">
      <alignment horizontal="center" wrapText="1"/>
      <protection hidden="1"/>
    </xf>
    <xf numFmtId="164" fontId="41" fillId="0" borderId="15" xfId="1" applyNumberFormat="1" applyFont="1" applyFill="1" applyBorder="1" applyAlignment="1" applyProtection="1">
      <alignment horizontal="center" wrapText="1"/>
      <protection hidden="1"/>
    </xf>
    <xf numFmtId="0" fontId="4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4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wrapText="1"/>
    </xf>
    <xf numFmtId="168" fontId="44" fillId="0" borderId="7" xfId="1" applyNumberFormat="1" applyFont="1" applyFill="1" applyBorder="1" applyAlignment="1" applyProtection="1">
      <alignment horizontal="left" wrapText="1"/>
      <protection hidden="1"/>
    </xf>
    <xf numFmtId="168" fontId="41" fillId="0" borderId="7" xfId="1" applyNumberFormat="1" applyFont="1" applyFill="1" applyBorder="1" applyAlignment="1" applyProtection="1">
      <alignment horizontal="left" wrapText="1"/>
      <protection hidden="1"/>
    </xf>
    <xf numFmtId="0" fontId="41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0" fillId="0" borderId="7" xfId="1" applyNumberFormat="1" applyFont="1" applyFill="1" applyBorder="1" applyAlignment="1" applyProtection="1">
      <alignment horizontal="left" wrapText="1"/>
      <protection hidden="1"/>
    </xf>
    <xf numFmtId="0" fontId="50" fillId="0" borderId="0" xfId="1" applyFont="1" applyFill="1"/>
    <xf numFmtId="164" fontId="50" fillId="0" borderId="15" xfId="1" applyNumberFormat="1" applyFont="1" applyFill="1" applyBorder="1" applyAlignment="1" applyProtection="1">
      <alignment horizontal="center" wrapText="1"/>
      <protection hidden="1"/>
    </xf>
    <xf numFmtId="0" fontId="41" fillId="0" borderId="7" xfId="1" applyNumberFormat="1" applyFont="1" applyFill="1" applyBorder="1" applyAlignment="1">
      <alignment wrapText="1"/>
    </xf>
    <xf numFmtId="49" fontId="44" fillId="0" borderId="1" xfId="0" applyNumberFormat="1" applyFont="1" applyFill="1" applyBorder="1" applyAlignment="1">
      <alignment horizontal="center" wrapText="1"/>
    </xf>
    <xf numFmtId="169" fontId="41" fillId="0" borderId="1" xfId="1" applyNumberFormat="1" applyFont="1" applyFill="1" applyBorder="1" applyAlignment="1" applyProtection="1">
      <alignment horizontal="center" wrapText="1"/>
      <protection hidden="1"/>
    </xf>
    <xf numFmtId="168" fontId="51" fillId="0" borderId="7" xfId="1" applyNumberFormat="1" applyFont="1" applyFill="1" applyBorder="1" applyAlignment="1" applyProtection="1">
      <alignment horizontal="left" wrapText="1"/>
      <protection hidden="1"/>
    </xf>
    <xf numFmtId="0" fontId="41" fillId="0" borderId="7" xfId="0" applyNumberFormat="1" applyFont="1" applyFill="1" applyBorder="1" applyAlignment="1">
      <alignment wrapText="1"/>
    </xf>
    <xf numFmtId="0" fontId="44" fillId="0" borderId="0" xfId="1" applyFont="1" applyFill="1" applyAlignment="1">
      <alignment horizontal="center"/>
    </xf>
    <xf numFmtId="49" fontId="41" fillId="0" borderId="0" xfId="1" applyNumberFormat="1" applyFont="1" applyFill="1" applyAlignment="1">
      <alignment horizontal="center"/>
    </xf>
    <xf numFmtId="0" fontId="41" fillId="0" borderId="0" xfId="1" applyFont="1" applyFill="1" applyAlignment="1">
      <alignment horizontal="center"/>
    </xf>
    <xf numFmtId="0" fontId="4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4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1" fillId="0" borderId="15" xfId="1" applyNumberFormat="1" applyFont="1" applyFill="1" applyBorder="1" applyAlignment="1">
      <alignment horizontal="center"/>
    </xf>
    <xf numFmtId="164" fontId="44" fillId="0" borderId="15" xfId="1" applyNumberFormat="1" applyFont="1" applyFill="1" applyBorder="1" applyAlignment="1">
      <alignment horizontal="center"/>
    </xf>
    <xf numFmtId="0" fontId="44" fillId="0" borderId="7" xfId="0" applyNumberFormat="1" applyFont="1" applyFill="1" applyBorder="1" applyAlignment="1">
      <alignment wrapText="1"/>
    </xf>
    <xf numFmtId="164" fontId="44" fillId="0" borderId="1" xfId="1" applyNumberFormat="1" applyFont="1" applyFill="1" applyBorder="1" applyAlignment="1">
      <alignment horizontal="center"/>
    </xf>
    <xf numFmtId="164" fontId="41" fillId="0" borderId="1" xfId="1" applyNumberFormat="1" applyFont="1" applyFill="1" applyBorder="1" applyAlignment="1">
      <alignment horizontal="center"/>
    </xf>
    <xf numFmtId="0" fontId="41" fillId="0" borderId="17" xfId="1" applyNumberFormat="1" applyFont="1" applyFill="1" applyBorder="1" applyAlignment="1">
      <alignment wrapText="1"/>
    </xf>
    <xf numFmtId="164" fontId="41" fillId="0" borderId="11" xfId="1" applyNumberFormat="1" applyFont="1" applyFill="1" applyBorder="1" applyAlignment="1">
      <alignment horizontal="center"/>
    </xf>
    <xf numFmtId="164" fontId="41" fillId="0" borderId="18" xfId="1" applyNumberFormat="1" applyFont="1" applyFill="1" applyBorder="1" applyAlignment="1">
      <alignment horizontal="center"/>
    </xf>
    <xf numFmtId="0" fontId="41" fillId="0" borderId="0" xfId="1" applyNumberFormat="1" applyFont="1" applyFill="1" applyAlignment="1">
      <alignment wrapText="1"/>
    </xf>
    <xf numFmtId="164" fontId="41" fillId="0" borderId="0" xfId="1" applyNumberFormat="1" applyFont="1" applyFill="1" applyAlignment="1">
      <alignment horizontal="center"/>
    </xf>
    <xf numFmtId="49" fontId="52" fillId="0" borderId="0" xfId="1" applyNumberFormat="1" applyFont="1" applyFill="1" applyAlignment="1">
      <alignment horizontal="right" wrapText="1"/>
    </xf>
    <xf numFmtId="164" fontId="52" fillId="0" borderId="0" xfId="1" applyNumberFormat="1" applyFont="1" applyFill="1" applyAlignment="1">
      <alignment horizontal="center"/>
    </xf>
    <xf numFmtId="49" fontId="52" fillId="0" borderId="0" xfId="1" applyNumberFormat="1" applyFont="1" applyFill="1" applyAlignment="1">
      <alignment horizontal="center"/>
    </xf>
    <xf numFmtId="49" fontId="52" fillId="0" borderId="0" xfId="1" applyNumberFormat="1" applyFont="1" applyFill="1"/>
    <xf numFmtId="49" fontId="52" fillId="0" borderId="0" xfId="1" applyNumberFormat="1" applyFont="1" applyFill="1" applyAlignment="1">
      <alignment wrapText="1"/>
    </xf>
    <xf numFmtId="49" fontId="41" fillId="0" borderId="0" xfId="1" applyNumberFormat="1" applyFont="1" applyFill="1" applyAlignment="1">
      <alignment wrapText="1"/>
    </xf>
    <xf numFmtId="0" fontId="41" fillId="0" borderId="0" xfId="1" applyNumberFormat="1" applyFont="1" applyFill="1"/>
    <xf numFmtId="0" fontId="43" fillId="0" borderId="0" xfId="1" applyNumberFormat="1" applyFont="1" applyFill="1"/>
    <xf numFmtId="49" fontId="43" fillId="0" borderId="0" xfId="1" applyNumberFormat="1" applyFont="1" applyFill="1" applyAlignment="1">
      <alignment horizontal="center"/>
    </xf>
    <xf numFmtId="0" fontId="31" fillId="2" borderId="1" xfId="0" applyFont="1" applyFill="1" applyBorder="1" applyAlignment="1">
      <alignment wrapText="1"/>
    </xf>
    <xf numFmtId="0" fontId="29" fillId="2" borderId="1" xfId="0" applyFont="1" applyFill="1" applyBorder="1" applyAlignment="1">
      <alignment wrapText="1"/>
    </xf>
    <xf numFmtId="164" fontId="28" fillId="0" borderId="0" xfId="0" applyNumberFormat="1" applyFont="1"/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1" fillId="0" borderId="1" xfId="1" applyNumberFormat="1" applyFont="1" applyFill="1" applyBorder="1" applyAlignment="1" applyProtection="1">
      <alignment horizontal="left" wrapText="1"/>
      <protection hidden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41" fillId="2" borderId="1" xfId="1" applyNumberFormat="1" applyFont="1" applyFill="1" applyBorder="1" applyAlignment="1" applyProtection="1">
      <alignment horizontal="center" wrapText="1"/>
      <protection hidden="1"/>
    </xf>
    <xf numFmtId="166" fontId="41" fillId="0" borderId="1" xfId="1" applyNumberFormat="1" applyFont="1" applyFill="1" applyBorder="1" applyAlignment="1" applyProtection="1">
      <alignment horizontal="center" wrapText="1"/>
      <protection hidden="1"/>
    </xf>
    <xf numFmtId="169" fontId="41" fillId="2" borderId="1" xfId="1" applyNumberFormat="1" applyFont="1" applyFill="1" applyBorder="1" applyAlignment="1" applyProtection="1">
      <alignment horizontal="center" wrapText="1"/>
      <protection hidden="1"/>
    </xf>
    <xf numFmtId="168" fontId="41" fillId="2" borderId="1" xfId="1" applyNumberFormat="1" applyFont="1" applyFill="1" applyBorder="1" applyAlignment="1" applyProtection="1">
      <alignment horizontal="left" wrapText="1"/>
      <protection hidden="1"/>
    </xf>
    <xf numFmtId="168" fontId="44" fillId="0" borderId="1" xfId="1" applyNumberFormat="1" applyFont="1" applyFill="1" applyBorder="1" applyAlignment="1" applyProtection="1">
      <alignment horizontal="left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64" fontId="41" fillId="2" borderId="1" xfId="1" applyNumberFormat="1" applyFont="1" applyFill="1" applyBorder="1" applyAlignment="1" applyProtection="1">
      <alignment horizontal="center" wrapText="1"/>
      <protection hidden="1"/>
    </xf>
    <xf numFmtId="171" fontId="41" fillId="0" borderId="1" xfId="1" applyNumberFormat="1" applyFont="1" applyFill="1" applyBorder="1" applyAlignment="1" applyProtection="1">
      <alignment horizontal="center" wrapText="1"/>
      <protection hidden="1"/>
    </xf>
    <xf numFmtId="49" fontId="41" fillId="0" borderId="0" xfId="0" applyNumberFormat="1" applyFont="1"/>
    <xf numFmtId="0" fontId="41" fillId="0" borderId="0" xfId="0" applyFont="1"/>
    <xf numFmtId="0" fontId="41" fillId="0" borderId="0" xfId="0" applyFont="1" applyBorder="1"/>
    <xf numFmtId="0" fontId="41" fillId="0" borderId="0" xfId="0" applyFont="1" applyAlignment="1">
      <alignment wrapText="1"/>
    </xf>
    <xf numFmtId="49" fontId="41" fillId="0" borderId="0" xfId="0" applyNumberFormat="1" applyFont="1" applyAlignment="1">
      <alignment wrapText="1"/>
    </xf>
    <xf numFmtId="49" fontId="44" fillId="0" borderId="9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Border="1"/>
    <xf numFmtId="0" fontId="44" fillId="0" borderId="0" xfId="0" applyFont="1"/>
    <xf numFmtId="49" fontId="41" fillId="0" borderId="9" xfId="0" applyNumberFormat="1" applyFont="1" applyBorder="1" applyAlignment="1">
      <alignment horizontal="center" wrapText="1"/>
    </xf>
    <xf numFmtId="0" fontId="41" fillId="0" borderId="10" xfId="0" applyFont="1" applyBorder="1" applyAlignment="1">
      <alignment horizontal="center" wrapText="1"/>
    </xf>
    <xf numFmtId="0" fontId="41" fillId="0" borderId="13" xfId="0" applyFont="1" applyBorder="1" applyAlignment="1">
      <alignment horizontal="center" wrapText="1"/>
    </xf>
    <xf numFmtId="49" fontId="44" fillId="0" borderId="19" xfId="0" applyNumberFormat="1" applyFont="1" applyBorder="1" applyAlignment="1">
      <alignment horizontal="center" wrapText="1"/>
    </xf>
    <xf numFmtId="0" fontId="31" fillId="2" borderId="19" xfId="0" applyFont="1" applyFill="1" applyBorder="1" applyAlignment="1">
      <alignment wrapText="1"/>
    </xf>
    <xf numFmtId="165" fontId="44" fillId="0" borderId="19" xfId="0" applyNumberFormat="1" applyFont="1" applyBorder="1" applyAlignment="1">
      <alignment horizontal="center" wrapText="1"/>
    </xf>
    <xf numFmtId="0" fontId="41" fillId="0" borderId="19" xfId="0" applyFont="1" applyBorder="1" applyAlignment="1">
      <alignment horizontal="center" vertical="center" wrapText="1"/>
    </xf>
    <xf numFmtId="49" fontId="44" fillId="0" borderId="14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4" fillId="0" borderId="6" xfId="0" applyNumberFormat="1" applyFont="1" applyBorder="1" applyAlignment="1">
      <alignment horizontal="right" wrapText="1"/>
    </xf>
    <xf numFmtId="0" fontId="41" fillId="0" borderId="20" xfId="0" applyFont="1" applyBorder="1"/>
    <xf numFmtId="49" fontId="41" fillId="0" borderId="7" xfId="0" applyNumberFormat="1" applyFont="1" applyBorder="1" applyAlignment="1">
      <alignment horizontal="center" wrapText="1"/>
    </xf>
    <xf numFmtId="4" fontId="41" fillId="0" borderId="1" xfId="0" applyNumberFormat="1" applyFont="1" applyBorder="1" applyAlignment="1">
      <alignment horizontal="right" wrapText="1"/>
    </xf>
    <xf numFmtId="49" fontId="44" fillId="0" borderId="7" xfId="0" applyNumberFormat="1" applyFont="1" applyBorder="1" applyAlignment="1">
      <alignment horizontal="center" wrapText="1"/>
    </xf>
    <xf numFmtId="4" fontId="44" fillId="0" borderId="1" xfId="0" applyNumberFormat="1" applyFont="1" applyBorder="1" applyAlignment="1">
      <alignment horizontal="right" wrapText="1"/>
    </xf>
    <xf numFmtId="0" fontId="41" fillId="0" borderId="2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1" fillId="0" borderId="2" xfId="0" applyNumberFormat="1" applyFont="1" applyBorder="1" applyAlignment="1">
      <alignment horizontal="right" wrapText="1"/>
    </xf>
    <xf numFmtId="49" fontId="41" fillId="0" borderId="17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1" fillId="0" borderId="11" xfId="0" applyNumberFormat="1" applyFont="1" applyBorder="1" applyAlignment="1">
      <alignment horizontal="right" wrapText="1"/>
    </xf>
    <xf numFmtId="4" fontId="41" fillId="0" borderId="19" xfId="0" applyNumberFormat="1" applyFont="1" applyBorder="1" applyAlignment="1">
      <alignment horizontal="right" wrapText="1"/>
    </xf>
    <xf numFmtId="49" fontId="41" fillId="0" borderId="2" xfId="0" applyNumberFormat="1" applyFont="1" applyBorder="1" applyAlignment="1">
      <alignment horizontal="center" wrapText="1"/>
    </xf>
    <xf numFmtId="0" fontId="41" fillId="0" borderId="15" xfId="0" applyFont="1" applyBorder="1" applyAlignment="1">
      <alignment horizontal="center" vertical="center" wrapText="1"/>
    </xf>
    <xf numFmtId="49" fontId="41" fillId="0" borderId="22" xfId="0" applyNumberFormat="1" applyFont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41" fillId="0" borderId="23" xfId="0" applyFont="1" applyBorder="1" applyAlignment="1">
      <alignment horizontal="center" vertical="center" wrapText="1"/>
    </xf>
    <xf numFmtId="49" fontId="41" fillId="0" borderId="24" xfId="0" applyNumberFormat="1" applyFont="1" applyBorder="1" applyAlignment="1">
      <alignment horizontal="center" wrapText="1"/>
    </xf>
    <xf numFmtId="4" fontId="41" fillId="0" borderId="4" xfId="0" applyNumberFormat="1" applyFont="1" applyBorder="1" applyAlignment="1">
      <alignment horizontal="right" wrapText="1"/>
    </xf>
    <xf numFmtId="4" fontId="41" fillId="2" borderId="1" xfId="0" applyNumberFormat="1" applyFont="1" applyFill="1" applyBorder="1"/>
    <xf numFmtId="0" fontId="41" fillId="0" borderId="21" xfId="0" applyFont="1" applyBorder="1" applyAlignment="1">
      <alignment horizontal="center" vertical="center"/>
    </xf>
    <xf numFmtId="4" fontId="41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1" fillId="2" borderId="4" xfId="0" applyNumberFormat="1" applyFont="1" applyFill="1" applyBorder="1"/>
    <xf numFmtId="0" fontId="41" fillId="0" borderId="0" xfId="0" applyFont="1" applyBorder="1" applyAlignment="1"/>
    <xf numFmtId="0" fontId="41" fillId="0" borderId="25" xfId="0" applyFont="1" applyBorder="1" applyAlignment="1">
      <alignment horizontal="center" vertical="center"/>
    </xf>
    <xf numFmtId="0" fontId="41" fillId="0" borderId="26" xfId="0" applyFont="1" applyBorder="1" applyAlignment="1"/>
    <xf numFmtId="0" fontId="41" fillId="0" borderId="27" xfId="0" applyFont="1" applyBorder="1" applyAlignment="1"/>
    <xf numFmtId="49" fontId="41" fillId="0" borderId="1" xfId="0" applyNumberFormat="1" applyFont="1" applyBorder="1" applyAlignment="1">
      <alignment horizontal="center" wrapText="1"/>
    </xf>
    <xf numFmtId="0" fontId="41" fillId="0" borderId="4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wrapText="1"/>
    </xf>
    <xf numFmtId="49" fontId="41" fillId="0" borderId="4" xfId="0" applyNumberFormat="1" applyFont="1" applyBorder="1" applyAlignment="1">
      <alignment horizontal="center" wrapText="1"/>
    </xf>
    <xf numFmtId="4" fontId="44" fillId="0" borderId="10" xfId="0" applyNumberFormat="1" applyFont="1" applyBorder="1"/>
    <xf numFmtId="4" fontId="44" fillId="0" borderId="13" xfId="0" applyNumberFormat="1" applyFont="1" applyBorder="1" applyAlignment="1">
      <alignment horizontal="center" vertical="center"/>
    </xf>
    <xf numFmtId="0" fontId="41" fillId="0" borderId="21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54" fillId="0" borderId="0" xfId="0" applyFont="1"/>
    <xf numFmtId="0" fontId="54" fillId="0" borderId="0" xfId="0" applyFont="1" applyAlignment="1">
      <alignment wrapText="1"/>
    </xf>
    <xf numFmtId="0" fontId="55" fillId="0" borderId="10" xfId="0" applyFont="1" applyBorder="1" applyAlignment="1">
      <alignment horizontal="center" vertical="center" wrapText="1"/>
    </xf>
    <xf numFmtId="0" fontId="54" fillId="0" borderId="10" xfId="0" applyFont="1" applyBorder="1" applyAlignment="1">
      <alignment horizontal="center" wrapText="1"/>
    </xf>
    <xf numFmtId="0" fontId="32" fillId="2" borderId="19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1" fillId="0" borderId="1" xfId="0" applyFont="1" applyFill="1" applyBorder="1" applyAlignment="1">
      <alignment horizontal="left" vertical="center" wrapText="1"/>
    </xf>
    <xf numFmtId="0" fontId="61" fillId="0" borderId="11" xfId="0" applyFont="1" applyFill="1" applyBorder="1" applyAlignment="1">
      <alignment horizontal="left" vertical="center" wrapText="1"/>
    </xf>
    <xf numFmtId="4" fontId="44" fillId="0" borderId="25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54" fillId="0" borderId="0" xfId="0" applyNumberFormat="1" applyFont="1"/>
    <xf numFmtId="49" fontId="54" fillId="0" borderId="0" xfId="0" applyNumberFormat="1" applyFont="1" applyAlignment="1">
      <alignment wrapText="1"/>
    </xf>
    <xf numFmtId="49" fontId="54" fillId="0" borderId="9" xfId="0" applyNumberFormat="1" applyFont="1" applyBorder="1" applyAlignment="1">
      <alignment horizontal="center" wrapText="1"/>
    </xf>
    <xf numFmtId="49" fontId="61" fillId="0" borderId="7" xfId="0" applyNumberFormat="1" applyFont="1" applyFill="1" applyBorder="1" applyAlignment="1">
      <alignment horizontal="center" vertical="center"/>
    </xf>
    <xf numFmtId="49" fontId="61" fillId="0" borderId="17" xfId="0" applyNumberFormat="1" applyFont="1" applyFill="1" applyBorder="1" applyAlignment="1">
      <alignment horizontal="center" vertical="center"/>
    </xf>
    <xf numFmtId="165" fontId="44" fillId="0" borderId="1" xfId="0" applyNumberFormat="1" applyFont="1" applyBorder="1" applyAlignment="1">
      <alignment horizontal="center" wrapText="1"/>
    </xf>
    <xf numFmtId="49" fontId="55" fillId="0" borderId="22" xfId="0" applyNumberFormat="1" applyFont="1" applyBorder="1" applyAlignment="1">
      <alignment horizontal="center" wrapText="1"/>
    </xf>
    <xf numFmtId="49" fontId="55" fillId="0" borderId="7" xfId="0" applyNumberFormat="1" applyFont="1" applyBorder="1" applyAlignment="1">
      <alignment horizontal="center" wrapText="1"/>
    </xf>
    <xf numFmtId="0" fontId="44" fillId="0" borderId="15" xfId="0" applyFont="1" applyBorder="1"/>
    <xf numFmtId="4" fontId="62" fillId="0" borderId="21" xfId="0" applyNumberFormat="1" applyFont="1" applyFill="1" applyBorder="1" applyAlignment="1">
      <alignment vertical="center" wrapText="1"/>
    </xf>
    <xf numFmtId="49" fontId="54" fillId="0" borderId="7" xfId="0" applyNumberFormat="1" applyFont="1" applyBorder="1" applyAlignment="1">
      <alignment horizontal="center" wrapText="1"/>
    </xf>
    <xf numFmtId="0" fontId="44" fillId="0" borderId="28" xfId="0" applyFont="1" applyBorder="1" applyAlignment="1">
      <alignment vertical="center" wrapText="1"/>
    </xf>
    <xf numFmtId="4" fontId="62" fillId="0" borderId="15" xfId="0" applyNumberFormat="1" applyFont="1" applyFill="1" applyBorder="1" applyAlignment="1">
      <alignment vertical="center" wrapText="1"/>
    </xf>
    <xf numFmtId="165" fontId="41" fillId="0" borderId="1" xfId="0" applyNumberFormat="1" applyFont="1" applyBorder="1" applyAlignment="1">
      <alignment horizontal="center" wrapText="1"/>
    </xf>
    <xf numFmtId="49" fontId="61" fillId="0" borderId="24" xfId="0" applyNumberFormat="1" applyFont="1" applyFill="1" applyBorder="1" applyAlignment="1">
      <alignment horizontal="center" vertical="center"/>
    </xf>
    <xf numFmtId="165" fontId="41" fillId="0" borderId="4" xfId="0" applyNumberFormat="1" applyFont="1" applyBorder="1" applyAlignment="1">
      <alignment horizontal="center" wrapText="1"/>
    </xf>
    <xf numFmtId="0" fontId="41" fillId="0" borderId="28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wrapText="1"/>
    </xf>
    <xf numFmtId="4" fontId="44" fillId="0" borderId="6" xfId="0" applyNumberFormat="1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4" fontId="41" fillId="0" borderId="11" xfId="0" applyNumberFormat="1" applyFont="1" applyFill="1" applyBorder="1" applyAlignment="1">
      <alignment horizontal="center" vertical="center"/>
    </xf>
    <xf numFmtId="4" fontId="44" fillId="0" borderId="29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2" fillId="0" borderId="18" xfId="0" applyNumberFormat="1" applyFont="1" applyFill="1" applyBorder="1" applyAlignment="1">
      <alignment vertical="center" wrapText="1"/>
    </xf>
    <xf numFmtId="49" fontId="56" fillId="0" borderId="9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4" fillId="0" borderId="4" xfId="0" applyNumberFormat="1" applyFont="1" applyBorder="1" applyAlignment="1">
      <alignment horizontal="right" wrapText="1"/>
    </xf>
    <xf numFmtId="0" fontId="44" fillId="0" borderId="28" xfId="0" applyFont="1" applyBorder="1"/>
    <xf numFmtId="49" fontId="44" fillId="0" borderId="30" xfId="0" applyNumberFormat="1" applyFont="1" applyBorder="1" applyAlignment="1">
      <alignment horizontal="center" wrapText="1"/>
    </xf>
    <xf numFmtId="0" fontId="31" fillId="10" borderId="31" xfId="0" applyFont="1" applyFill="1" applyBorder="1" applyAlignment="1">
      <alignment wrapText="1"/>
    </xf>
    <xf numFmtId="4" fontId="41" fillId="0" borderId="31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0" fontId="29" fillId="2" borderId="0" xfId="0" applyFont="1" applyFill="1"/>
    <xf numFmtId="49" fontId="29" fillId="10" borderId="1" xfId="0" applyNumberFormat="1" applyFont="1" applyFill="1" applyBorder="1" applyAlignment="1">
      <alignment horizontal="center" wrapText="1"/>
    </xf>
    <xf numFmtId="49" fontId="29" fillId="10" borderId="1" xfId="0" applyNumberFormat="1" applyFont="1" applyFill="1" applyBorder="1" applyAlignment="1">
      <alignment horizontal="center"/>
    </xf>
    <xf numFmtId="49" fontId="31" fillId="10" borderId="1" xfId="0" applyNumberFormat="1" applyFont="1" applyFill="1" applyBorder="1" applyAlignment="1">
      <alignment horizontal="center"/>
    </xf>
    <xf numFmtId="49" fontId="44" fillId="10" borderId="1" xfId="0" applyNumberFormat="1" applyFont="1" applyFill="1" applyBorder="1" applyAlignment="1">
      <alignment wrapText="1"/>
    </xf>
    <xf numFmtId="0" fontId="41" fillId="2" borderId="0" xfId="0" applyFont="1" applyFill="1"/>
    <xf numFmtId="164" fontId="57" fillId="10" borderId="1" xfId="0" applyNumberFormat="1" applyFont="1" applyFill="1" applyBorder="1" applyAlignment="1">
      <alignment horizontal="right"/>
    </xf>
    <xf numFmtId="164" fontId="57" fillId="10" borderId="1" xfId="0" applyNumberFormat="1" applyFont="1" applyFill="1" applyBorder="1" applyAlignment="1">
      <alignment horizontal="right" wrapText="1"/>
    </xf>
    <xf numFmtId="164" fontId="58" fillId="2" borderId="1" xfId="0" applyNumberFormat="1" applyFont="1" applyFill="1" applyBorder="1"/>
    <xf numFmtId="164" fontId="58" fillId="0" borderId="1" xfId="0" applyNumberFormat="1" applyFont="1" applyBorder="1"/>
    <xf numFmtId="164" fontId="58" fillId="10" borderId="1" xfId="0" applyNumberFormat="1" applyFont="1" applyFill="1" applyBorder="1" applyAlignment="1">
      <alignment horizontal="right"/>
    </xf>
    <xf numFmtId="164" fontId="58" fillId="10" borderId="1" xfId="0" applyNumberFormat="1" applyFont="1" applyFill="1" applyBorder="1" applyAlignment="1">
      <alignment horizontal="right" wrapText="1"/>
    </xf>
    <xf numFmtId="164" fontId="57" fillId="2" borderId="1" xfId="0" applyNumberFormat="1" applyFont="1" applyFill="1" applyBorder="1"/>
    <xf numFmtId="164" fontId="57" fillId="0" borderId="1" xfId="0" applyNumberFormat="1" applyFont="1" applyBorder="1"/>
    <xf numFmtId="164" fontId="59" fillId="10" borderId="1" xfId="0" applyNumberFormat="1" applyFont="1" applyFill="1" applyBorder="1" applyAlignment="1">
      <alignment horizontal="right"/>
    </xf>
    <xf numFmtId="164" fontId="60" fillId="10" borderId="1" xfId="0" applyNumberFormat="1" applyFont="1" applyFill="1" applyBorder="1" applyAlignment="1">
      <alignment horizontal="right"/>
    </xf>
    <xf numFmtId="0" fontId="28" fillId="0" borderId="0" xfId="0" applyFont="1" applyAlignment="1">
      <alignment vertical="center"/>
    </xf>
    <xf numFmtId="164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57" fillId="10" borderId="1" xfId="0" applyFont="1" applyFill="1" applyBorder="1" applyAlignment="1">
      <alignment wrapText="1"/>
    </xf>
    <xf numFmtId="0" fontId="58" fillId="10" borderId="1" xfId="0" applyFont="1" applyFill="1" applyBorder="1" applyAlignment="1">
      <alignment wrapText="1"/>
    </xf>
    <xf numFmtId="0" fontId="60" fillId="10" borderId="1" xfId="0" applyFont="1" applyFill="1" applyBorder="1" applyAlignment="1">
      <alignment wrapText="1"/>
    </xf>
    <xf numFmtId="49" fontId="58" fillId="10" borderId="1" xfId="0" applyNumberFormat="1" applyFont="1" applyFill="1" applyBorder="1" applyAlignment="1">
      <alignment wrapText="1"/>
    </xf>
    <xf numFmtId="0" fontId="57" fillId="10" borderId="1" xfId="0" applyFont="1" applyFill="1" applyBorder="1" applyAlignment="1">
      <alignment horizontal="left" vertical="center" wrapText="1"/>
    </xf>
    <xf numFmtId="0" fontId="60" fillId="10" borderId="1" xfId="0" applyFont="1" applyFill="1" applyBorder="1" applyAlignment="1">
      <alignment vertical="center" wrapText="1"/>
    </xf>
    <xf numFmtId="0" fontId="59" fillId="10" borderId="1" xfId="0" applyFont="1" applyFill="1" applyBorder="1" applyAlignment="1">
      <alignment wrapText="1"/>
    </xf>
    <xf numFmtId="0" fontId="29" fillId="10" borderId="0" xfId="0" applyFont="1" applyFill="1"/>
    <xf numFmtId="164" fontId="29" fillId="0" borderId="0" xfId="0" applyNumberFormat="1" applyFont="1"/>
    <xf numFmtId="49" fontId="4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1" fillId="0" borderId="1" xfId="1" applyNumberFormat="1" applyFont="1" applyFill="1" applyBorder="1" applyAlignment="1" applyProtection="1">
      <alignment horizontal="center" wrapText="1"/>
      <protection hidden="1"/>
    </xf>
    <xf numFmtId="49" fontId="50" fillId="0" borderId="1" xfId="1" applyNumberFormat="1" applyFont="1" applyFill="1" applyBorder="1" applyAlignment="1" applyProtection="1">
      <alignment horizontal="center" wrapText="1"/>
      <protection hidden="1"/>
    </xf>
    <xf numFmtId="49" fontId="41" fillId="0" borderId="1" xfId="1" applyNumberFormat="1" applyFont="1" applyFill="1" applyBorder="1" applyAlignment="1">
      <alignment horizontal="center"/>
    </xf>
    <xf numFmtId="49" fontId="41" fillId="0" borderId="3" xfId="1" applyNumberFormat="1" applyFont="1" applyFill="1" applyBorder="1" applyAlignment="1" applyProtection="1">
      <alignment horizontal="center" wrapText="1"/>
      <protection hidden="1"/>
    </xf>
    <xf numFmtId="49" fontId="44" fillId="0" borderId="1" xfId="1" applyNumberFormat="1" applyFont="1" applyFill="1" applyBorder="1" applyAlignment="1">
      <alignment horizontal="center"/>
    </xf>
    <xf numFmtId="49" fontId="41" fillId="0" borderId="1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1" fillId="0" borderId="1" xfId="0" applyNumberFormat="1" applyFont="1" applyFill="1" applyBorder="1" applyAlignment="1">
      <alignment horizontal="center" wrapText="1"/>
    </xf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49" fontId="41" fillId="0" borderId="1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center" wrapText="1"/>
      <protection hidden="1"/>
    </xf>
    <xf numFmtId="170" fontId="41" fillId="0" borderId="1" xfId="1" applyNumberFormat="1" applyFont="1" applyFill="1" applyBorder="1" applyAlignment="1" applyProtection="1">
      <alignment horizontal="center" wrapText="1"/>
      <protection hidden="1"/>
    </xf>
    <xf numFmtId="49" fontId="41" fillId="0" borderId="3" xfId="1" applyNumberFormat="1" applyFont="1" applyFill="1" applyBorder="1" applyAlignment="1">
      <alignment horizontal="center"/>
    </xf>
    <xf numFmtId="49" fontId="41" fillId="0" borderId="0" xfId="1" applyNumberFormat="1" applyFont="1" applyFill="1" applyBorder="1" applyAlignment="1">
      <alignment horizontal="center"/>
    </xf>
    <xf numFmtId="2" fontId="44" fillId="0" borderId="1" xfId="1" applyNumberFormat="1" applyFont="1" applyFill="1" applyBorder="1" applyAlignment="1" applyProtection="1">
      <alignment horizontal="center" wrapText="1"/>
      <protection hidden="1"/>
    </xf>
    <xf numFmtId="2" fontId="41" fillId="0" borderId="0" xfId="1" applyNumberFormat="1" applyFont="1" applyFill="1"/>
    <xf numFmtId="2" fontId="43" fillId="0" borderId="0" xfId="1" applyNumberFormat="1" applyFont="1" applyFill="1"/>
    <xf numFmtId="2" fontId="43" fillId="0" borderId="0" xfId="1" applyNumberFormat="1" applyFont="1" applyFill="1" applyAlignment="1">
      <alignment vertical="center"/>
    </xf>
    <xf numFmtId="2" fontId="46" fillId="0" borderId="0" xfId="1" applyNumberFormat="1" applyFont="1" applyFill="1" applyAlignment="1">
      <alignment horizontal="center"/>
    </xf>
    <xf numFmtId="2" fontId="44" fillId="0" borderId="0" xfId="1" applyNumberFormat="1" applyFont="1" applyFill="1"/>
    <xf numFmtId="2" fontId="50" fillId="0" borderId="0" xfId="1" applyNumberFormat="1" applyFont="1" applyFill="1"/>
    <xf numFmtId="2" fontId="44" fillId="0" borderId="0" xfId="1" applyNumberFormat="1" applyFont="1" applyFill="1" applyAlignment="1">
      <alignment horizontal="center"/>
    </xf>
    <xf numFmtId="2" fontId="41" fillId="0" borderId="0" xfId="1" applyNumberFormat="1" applyFont="1" applyFill="1" applyAlignment="1">
      <alignment horizontal="center"/>
    </xf>
    <xf numFmtId="2" fontId="52" fillId="0" borderId="0" xfId="1" applyNumberFormat="1" applyFont="1" applyFill="1"/>
    <xf numFmtId="164" fontId="44" fillId="0" borderId="44" xfId="1" applyNumberFormat="1" applyFont="1" applyFill="1" applyBorder="1" applyAlignment="1" applyProtection="1">
      <alignment horizontal="center" wrapText="1"/>
      <protection hidden="1"/>
    </xf>
    <xf numFmtId="164" fontId="41" fillId="0" borderId="44" xfId="1" applyNumberFormat="1" applyFont="1" applyFill="1" applyBorder="1" applyAlignment="1" applyProtection="1">
      <alignment horizontal="center" wrapText="1"/>
      <protection hidden="1"/>
    </xf>
    <xf numFmtId="164" fontId="44" fillId="0" borderId="32" xfId="1" applyNumberFormat="1" applyFont="1" applyFill="1" applyBorder="1" applyAlignment="1" applyProtection="1">
      <alignment horizontal="center" wrapText="1"/>
      <protection hidden="1"/>
    </xf>
    <xf numFmtId="0" fontId="65" fillId="0" borderId="0" xfId="0" applyFont="1"/>
    <xf numFmtId="0" fontId="65" fillId="0" borderId="0" xfId="0" applyFont="1" applyAlignment="1">
      <alignment wrapText="1"/>
    </xf>
    <xf numFmtId="0" fontId="65" fillId="0" borderId="0" xfId="0" applyFont="1" applyAlignment="1">
      <alignment horizontal="center"/>
    </xf>
    <xf numFmtId="0" fontId="67" fillId="0" borderId="9" xfId="0" applyFont="1" applyBorder="1" applyAlignment="1">
      <alignment horizontal="center" wrapText="1"/>
    </xf>
    <xf numFmtId="0" fontId="67" fillId="0" borderId="10" xfId="0" applyFont="1" applyBorder="1" applyAlignment="1">
      <alignment horizontal="center" wrapText="1"/>
    </xf>
    <xf numFmtId="0" fontId="67" fillId="0" borderId="10" xfId="0" applyFont="1" applyBorder="1" applyAlignment="1">
      <alignment horizontal="center"/>
    </xf>
    <xf numFmtId="0" fontId="67" fillId="0" borderId="13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2" fillId="0" borderId="0" xfId="0" applyFont="1"/>
    <xf numFmtId="0" fontId="65" fillId="0" borderId="13" xfId="0" applyFont="1" applyBorder="1"/>
    <xf numFmtId="0" fontId="65" fillId="0" borderId="45" xfId="0" applyFont="1" applyBorder="1"/>
    <xf numFmtId="0" fontId="65" fillId="0" borderId="29" xfId="0" applyFont="1" applyBorder="1"/>
    <xf numFmtId="4" fontId="65" fillId="0" borderId="29" xfId="0" applyNumberFormat="1" applyFont="1" applyBorder="1"/>
    <xf numFmtId="0" fontId="67" fillId="0" borderId="30" xfId="0" applyFont="1" applyBorder="1" applyAlignment="1">
      <alignment horizontal="center" wrapText="1"/>
    </xf>
    <xf numFmtId="0" fontId="67" fillId="0" borderId="31" xfId="0" applyFont="1" applyBorder="1" applyAlignment="1">
      <alignment horizontal="center" wrapText="1"/>
    </xf>
    <xf numFmtId="0" fontId="67" fillId="0" borderId="31" xfId="0" applyFont="1" applyBorder="1" applyAlignment="1">
      <alignment horizontal="center"/>
    </xf>
    <xf numFmtId="0" fontId="45" fillId="0" borderId="2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/>
    </xf>
    <xf numFmtId="0" fontId="65" fillId="0" borderId="29" xfId="0" applyFont="1" applyBorder="1" applyAlignment="1">
      <alignment wrapText="1"/>
    </xf>
    <xf numFmtId="0" fontId="66" fillId="0" borderId="0" xfId="0" applyFont="1"/>
    <xf numFmtId="49" fontId="44" fillId="0" borderId="0" xfId="1" applyNumberFormat="1" applyFont="1" applyFill="1" applyBorder="1" applyAlignment="1" applyProtection="1">
      <alignment horizontal="center" wrapText="1"/>
      <protection hidden="1"/>
    </xf>
    <xf numFmtId="164" fontId="41" fillId="0" borderId="32" xfId="1" applyNumberFormat="1" applyFont="1" applyFill="1" applyBorder="1" applyAlignment="1" applyProtection="1">
      <alignment horizontal="center" wrapText="1"/>
      <protection hidden="1"/>
    </xf>
    <xf numFmtId="0" fontId="65" fillId="0" borderId="49" xfId="0" applyFont="1" applyBorder="1"/>
    <xf numFmtId="49" fontId="66" fillId="11" borderId="14" xfId="0" applyNumberFormat="1" applyFont="1" applyFill="1" applyBorder="1" applyAlignment="1">
      <alignment horizontal="center" wrapText="1"/>
    </xf>
    <xf numFmtId="0" fontId="57" fillId="11" borderId="6" xfId="0" applyFont="1" applyFill="1" applyBorder="1" applyAlignment="1">
      <alignment wrapText="1"/>
    </xf>
    <xf numFmtId="0" fontId="65" fillId="11" borderId="6" xfId="0" applyFont="1" applyFill="1" applyBorder="1" applyAlignment="1">
      <alignment horizontal="center"/>
    </xf>
    <xf numFmtId="0" fontId="65" fillId="11" borderId="7" xfId="0" applyFont="1" applyFill="1" applyBorder="1"/>
    <xf numFmtId="0" fontId="65" fillId="11" borderId="1" xfId="0" applyFont="1" applyFill="1" applyBorder="1"/>
    <xf numFmtId="0" fontId="58" fillId="11" borderId="1" xfId="0" applyFont="1" applyFill="1" applyBorder="1" applyAlignment="1">
      <alignment wrapText="1"/>
    </xf>
    <xf numFmtId="0" fontId="65" fillId="11" borderId="8" xfId="0" applyFont="1" applyFill="1" applyBorder="1"/>
    <xf numFmtId="0" fontId="58" fillId="11" borderId="2" xfId="0" applyFont="1" applyFill="1" applyBorder="1" applyAlignment="1">
      <alignment wrapText="1"/>
    </xf>
    <xf numFmtId="0" fontId="65" fillId="11" borderId="2" xfId="0" applyFont="1" applyFill="1" applyBorder="1"/>
    <xf numFmtId="4" fontId="66" fillId="11" borderId="20" xfId="0" applyNumberFormat="1" applyFont="1" applyFill="1" applyBorder="1" applyAlignment="1">
      <alignment horizontal="right"/>
    </xf>
    <xf numFmtId="4" fontId="65" fillId="11" borderId="15" xfId="0" applyNumberFormat="1" applyFont="1" applyFill="1" applyBorder="1"/>
    <xf numFmtId="0" fontId="65" fillId="11" borderId="17" xfId="0" applyFont="1" applyFill="1" applyBorder="1"/>
    <xf numFmtId="0" fontId="58" fillId="11" borderId="11" xfId="0" applyFont="1" applyFill="1" applyBorder="1" applyAlignment="1">
      <alignment wrapText="1"/>
    </xf>
    <xf numFmtId="0" fontId="65" fillId="11" borderId="11" xfId="0" applyFont="1" applyFill="1" applyBorder="1"/>
    <xf numFmtId="4" fontId="65" fillId="11" borderId="18" xfId="0" applyNumberFormat="1" applyFont="1" applyFill="1" applyBorder="1"/>
    <xf numFmtId="0" fontId="65" fillId="11" borderId="14" xfId="0" applyFont="1" applyFill="1" applyBorder="1"/>
    <xf numFmtId="0" fontId="58" fillId="11" borderId="6" xfId="0" applyFont="1" applyFill="1" applyBorder="1" applyAlignment="1">
      <alignment wrapText="1"/>
    </xf>
    <xf numFmtId="0" fontId="65" fillId="11" borderId="6" xfId="0" applyFont="1" applyFill="1" applyBorder="1"/>
    <xf numFmtId="4" fontId="65" fillId="11" borderId="20" xfId="0" applyNumberFormat="1" applyFont="1" applyFill="1" applyBorder="1"/>
    <xf numFmtId="4" fontId="65" fillId="11" borderId="38" xfId="0" applyNumberFormat="1" applyFont="1" applyFill="1" applyBorder="1"/>
    <xf numFmtId="49" fontId="66" fillId="11" borderId="14" xfId="0" applyNumberFormat="1" applyFont="1" applyFill="1" applyBorder="1" applyAlignment="1">
      <alignment horizontal="center"/>
    </xf>
    <xf numFmtId="0" fontId="57" fillId="11" borderId="6" xfId="0" applyFont="1" applyFill="1" applyBorder="1" applyAlignment="1">
      <alignment horizontal="left" vertical="center" wrapText="1"/>
    </xf>
    <xf numFmtId="49" fontId="66" fillId="11" borderId="7" xfId="0" applyNumberFormat="1" applyFont="1" applyFill="1" applyBorder="1" applyAlignment="1">
      <alignment horizontal="center"/>
    </xf>
    <xf numFmtId="0" fontId="57" fillId="11" borderId="1" xfId="0" applyFont="1" applyFill="1" applyBorder="1" applyAlignment="1">
      <alignment wrapText="1"/>
    </xf>
    <xf numFmtId="0" fontId="66" fillId="11" borderId="1" xfId="0" applyFont="1" applyFill="1" applyBorder="1"/>
    <xf numFmtId="4" fontId="66" fillId="11" borderId="15" xfId="0" applyNumberFormat="1" applyFont="1" applyFill="1" applyBorder="1"/>
    <xf numFmtId="2" fontId="65" fillId="11" borderId="7" xfId="0" applyNumberFormat="1" applyFont="1" applyFill="1" applyBorder="1"/>
    <xf numFmtId="2" fontId="65" fillId="11" borderId="17" xfId="0" applyNumberFormat="1" applyFont="1" applyFill="1" applyBorder="1"/>
    <xf numFmtId="0" fontId="66" fillId="0" borderId="0" xfId="0" applyFont="1" applyAlignment="1">
      <alignment horizontal="center"/>
    </xf>
    <xf numFmtId="0" fontId="62" fillId="0" borderId="0" xfId="0" applyFont="1" applyAlignment="1">
      <alignment wrapText="1"/>
    </xf>
    <xf numFmtId="0" fontId="69" fillId="0" borderId="0" xfId="0" applyFont="1" applyAlignment="1">
      <alignment horizontal="center"/>
    </xf>
    <xf numFmtId="0" fontId="44" fillId="0" borderId="1" xfId="1" applyNumberFormat="1" applyFont="1" applyFill="1" applyBorder="1" applyAlignment="1" applyProtection="1">
      <alignment vertical="center" wrapText="1"/>
      <protection hidden="1"/>
    </xf>
    <xf numFmtId="0" fontId="4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1" fillId="0" borderId="1" xfId="1" applyFont="1" applyFill="1" applyBorder="1" applyAlignment="1" applyProtection="1">
      <alignment vertical="center"/>
      <protection hidden="1"/>
    </xf>
    <xf numFmtId="0" fontId="44" fillId="0" borderId="1" xfId="1" applyFont="1" applyFill="1" applyBorder="1" applyAlignment="1" applyProtection="1">
      <alignment horizontal="center" vertical="center"/>
      <protection hidden="1"/>
    </xf>
    <xf numFmtId="0" fontId="4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44" fillId="0" borderId="15" xfId="1" applyNumberFormat="1" applyFont="1" applyFill="1" applyBorder="1" applyAlignment="1" applyProtection="1">
      <protection hidden="1"/>
    </xf>
    <xf numFmtId="167" fontId="41" fillId="0" borderId="15" xfId="1" applyNumberFormat="1" applyFont="1" applyFill="1" applyBorder="1" applyAlignment="1" applyProtection="1">
      <protection hidden="1"/>
    </xf>
    <xf numFmtId="0" fontId="29" fillId="10" borderId="7" xfId="0" applyFont="1" applyFill="1" applyBorder="1" applyAlignment="1">
      <alignment wrapText="1"/>
    </xf>
    <xf numFmtId="0" fontId="44" fillId="0" borderId="7" xfId="1" applyFont="1" applyFill="1" applyBorder="1" applyAlignment="1" applyProtection="1">
      <alignment horizontal="left" vertical="center"/>
      <protection hidden="1"/>
    </xf>
    <xf numFmtId="165" fontId="44" fillId="0" borderId="15" xfId="1" applyNumberFormat="1" applyFont="1" applyFill="1" applyBorder="1" applyAlignment="1" applyProtection="1">
      <alignment horizontal="right"/>
      <protection hidden="1"/>
    </xf>
    <xf numFmtId="0" fontId="44" fillId="0" borderId="17" xfId="1" applyFont="1" applyFill="1" applyBorder="1" applyAlignment="1" applyProtection="1">
      <alignment vertical="center"/>
      <protection hidden="1"/>
    </xf>
    <xf numFmtId="0" fontId="41" fillId="0" borderId="11" xfId="1" applyFont="1" applyFill="1" applyBorder="1" applyAlignment="1" applyProtection="1">
      <alignment vertical="center"/>
      <protection hidden="1"/>
    </xf>
    <xf numFmtId="0" fontId="44" fillId="0" borderId="11" xfId="1" applyFont="1" applyFill="1" applyBorder="1" applyAlignment="1" applyProtection="1">
      <protection hidden="1"/>
    </xf>
    <xf numFmtId="167" fontId="44" fillId="0" borderId="18" xfId="1" applyNumberFormat="1" applyFont="1" applyFill="1" applyBorder="1" applyAlignment="1" applyProtection="1">
      <alignment horizontal="right"/>
      <protection hidden="1"/>
    </xf>
    <xf numFmtId="0" fontId="65" fillId="10" borderId="0" xfId="0" applyFont="1" applyFill="1"/>
    <xf numFmtId="164" fontId="41" fillId="0" borderId="3" xfId="1" applyNumberFormat="1" applyFont="1" applyFill="1" applyBorder="1" applyAlignment="1" applyProtection="1">
      <alignment horizontal="center" wrapText="1"/>
      <protection hidden="1"/>
    </xf>
    <xf numFmtId="164" fontId="44" fillId="0" borderId="3" xfId="1" applyNumberFormat="1" applyFont="1" applyFill="1" applyBorder="1" applyAlignment="1" applyProtection="1">
      <alignment horizontal="center" wrapText="1"/>
      <protection hidden="1"/>
    </xf>
    <xf numFmtId="0" fontId="45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wrapText="1"/>
    </xf>
    <xf numFmtId="0" fontId="69" fillId="0" borderId="1" xfId="0" applyFont="1" applyBorder="1" applyAlignment="1">
      <alignment horizontal="center"/>
    </xf>
    <xf numFmtId="164" fontId="44" fillId="0" borderId="1" xfId="0" applyNumberFormat="1" applyFont="1" applyBorder="1" applyAlignment="1">
      <alignment horizontal="center" vertical="center" wrapText="1"/>
    </xf>
    <xf numFmtId="164" fontId="41" fillId="0" borderId="1" xfId="0" applyNumberFormat="1" applyFont="1" applyBorder="1" applyAlignment="1">
      <alignment horizontal="center" vertical="center" wrapText="1"/>
    </xf>
    <xf numFmtId="0" fontId="59" fillId="0" borderId="7" xfId="1" applyNumberFormat="1" applyFont="1" applyFill="1" applyBorder="1" applyAlignment="1" applyProtection="1">
      <alignment horizontal="left" wrapText="1"/>
      <protection hidden="1"/>
    </xf>
    <xf numFmtId="0" fontId="65" fillId="0" borderId="0" xfId="0" applyFont="1" applyFill="1"/>
    <xf numFmtId="0" fontId="44" fillId="0" borderId="33" xfId="1" applyNumberFormat="1" applyFont="1" applyFill="1" applyBorder="1" applyAlignment="1" applyProtection="1">
      <alignment horizontal="left" wrapText="1"/>
      <protection hidden="1"/>
    </xf>
    <xf numFmtId="4" fontId="28" fillId="10" borderId="0" xfId="0" applyNumberFormat="1" applyFont="1" applyFill="1"/>
    <xf numFmtId="164" fontId="29" fillId="2" borderId="0" xfId="0" applyNumberFormat="1" applyFont="1" applyFill="1"/>
    <xf numFmtId="164" fontId="29" fillId="0" borderId="1" xfId="0" applyNumberFormat="1" applyFont="1" applyBorder="1" applyAlignment="1">
      <alignment horizontal="center" vertical="center"/>
    </xf>
    <xf numFmtId="0" fontId="62" fillId="0" borderId="0" xfId="0" applyFont="1" applyFill="1"/>
    <xf numFmtId="0" fontId="62" fillId="0" borderId="0" xfId="0" applyFont="1" applyFill="1" applyAlignment="1">
      <alignment wrapText="1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49" fontId="69" fillId="0" borderId="1" xfId="0" applyNumberFormat="1" applyFont="1" applyFill="1" applyBorder="1" applyAlignment="1">
      <alignment horizontal="center"/>
    </xf>
    <xf numFmtId="0" fontId="62" fillId="0" borderId="1" xfId="0" applyFont="1" applyBorder="1"/>
    <xf numFmtId="164" fontId="28" fillId="0" borderId="1" xfId="0" applyNumberFormat="1" applyFont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 wrapText="1"/>
    </xf>
    <xf numFmtId="0" fontId="69" fillId="0" borderId="0" xfId="0" applyFont="1" applyAlignment="1">
      <alignment horizontal="center"/>
    </xf>
    <xf numFmtId="0" fontId="57" fillId="2" borderId="1" xfId="0" applyFont="1" applyFill="1" applyBorder="1" applyAlignment="1">
      <alignment wrapText="1"/>
    </xf>
    <xf numFmtId="0" fontId="72" fillId="10" borderId="1" xfId="0" applyFont="1" applyFill="1" applyBorder="1" applyAlignment="1">
      <alignment wrapText="1"/>
    </xf>
    <xf numFmtId="0" fontId="73" fillId="10" borderId="1" xfId="0" applyFont="1" applyFill="1" applyBorder="1" applyAlignment="1">
      <alignment wrapText="1"/>
    </xf>
    <xf numFmtId="0" fontId="70" fillId="0" borderId="1" xfId="0" applyFont="1" applyBorder="1"/>
    <xf numFmtId="0" fontId="70" fillId="0" borderId="1" xfId="0" applyFont="1" applyBorder="1" applyAlignment="1">
      <alignment wrapText="1"/>
    </xf>
    <xf numFmtId="0" fontId="56" fillId="10" borderId="1" xfId="0" applyFont="1" applyFill="1" applyBorder="1" applyAlignment="1">
      <alignment wrapText="1"/>
    </xf>
    <xf numFmtId="0" fontId="73" fillId="10" borderId="1" xfId="0" applyFont="1" applyFill="1" applyBorder="1" applyAlignment="1">
      <alignment horizontal="left" vertical="center" wrapText="1"/>
    </xf>
    <xf numFmtId="49" fontId="70" fillId="0" borderId="1" xfId="0" applyNumberFormat="1" applyFont="1" applyBorder="1"/>
    <xf numFmtId="49" fontId="71" fillId="0" borderId="1" xfId="0" applyNumberFormat="1" applyFont="1" applyBorder="1"/>
    <xf numFmtId="0" fontId="69" fillId="0" borderId="0" xfId="0" applyFont="1"/>
    <xf numFmtId="164" fontId="62" fillId="0" borderId="0" xfId="0" applyNumberFormat="1" applyFont="1"/>
    <xf numFmtId="49" fontId="71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left"/>
    </xf>
    <xf numFmtId="49" fontId="71" fillId="10" borderId="1" xfId="0" applyNumberFormat="1" applyFont="1" applyFill="1" applyBorder="1"/>
    <xf numFmtId="0" fontId="73" fillId="10" borderId="1" xfId="0" applyFont="1" applyFill="1" applyBorder="1" applyAlignment="1">
      <alignment vertical="center" wrapText="1"/>
    </xf>
    <xf numFmtId="0" fontId="68" fillId="0" borderId="0" xfId="0" applyFont="1" applyAlignment="1"/>
    <xf numFmtId="0" fontId="62" fillId="0" borderId="0" xfId="3" applyFont="1"/>
    <xf numFmtId="0" fontId="62" fillId="0" borderId="0" xfId="3" applyFont="1" applyAlignment="1">
      <alignment horizontal="right"/>
    </xf>
    <xf numFmtId="0" fontId="62" fillId="0" borderId="0" xfId="3" applyFont="1" applyAlignment="1">
      <alignment wrapText="1"/>
    </xf>
    <xf numFmtId="0" fontId="62" fillId="0" borderId="1" xfId="3" applyFont="1" applyFill="1" applyBorder="1" applyAlignment="1">
      <alignment horizontal="center" vertical="center" wrapText="1"/>
    </xf>
    <xf numFmtId="0" fontId="62" fillId="0" borderId="1" xfId="3" applyFont="1" applyBorder="1" applyAlignment="1">
      <alignment horizontal="center" vertical="center" wrapText="1"/>
    </xf>
    <xf numFmtId="0" fontId="62" fillId="0" borderId="1" xfId="3" applyFont="1" applyBorder="1" applyAlignment="1">
      <alignment horizontal="center"/>
    </xf>
    <xf numFmtId="0" fontId="62" fillId="0" borderId="1" xfId="3" applyFont="1" applyFill="1" applyBorder="1" applyAlignment="1">
      <alignment horizontal="center"/>
    </xf>
    <xf numFmtId="0" fontId="62" fillId="0" borderId="1" xfId="3" applyFont="1" applyBorder="1"/>
    <xf numFmtId="4" fontId="62" fillId="0" borderId="1" xfId="3" applyNumberFormat="1" applyFont="1" applyFill="1" applyBorder="1"/>
    <xf numFmtId="4" fontId="62" fillId="0" borderId="1" xfId="3" applyNumberFormat="1" applyFont="1" applyBorder="1"/>
    <xf numFmtId="4" fontId="69" fillId="0" borderId="1" xfId="3" applyNumberFormat="1" applyFont="1" applyBorder="1"/>
    <xf numFmtId="4" fontId="69" fillId="0" borderId="1" xfId="3" applyNumberFormat="1" applyFont="1" applyFill="1" applyBorder="1"/>
    <xf numFmtId="49" fontId="69" fillId="0" borderId="1" xfId="0" applyNumberFormat="1" applyFont="1" applyBorder="1" applyAlignment="1">
      <alignment horizontal="center"/>
    </xf>
    <xf numFmtId="164" fontId="69" fillId="0" borderId="1" xfId="3" applyNumberFormat="1" applyFont="1" applyBorder="1" applyAlignment="1">
      <alignment horizontal="center" vertical="center"/>
    </xf>
    <xf numFmtId="164" fontId="62" fillId="0" borderId="1" xfId="3" applyNumberFormat="1" applyFont="1" applyBorder="1" applyAlignment="1">
      <alignment horizontal="center" vertical="center"/>
    </xf>
    <xf numFmtId="4" fontId="69" fillId="0" borderId="1" xfId="3" applyNumberFormat="1" applyFont="1" applyBorder="1" applyAlignment="1">
      <alignment horizontal="center" vertical="center"/>
    </xf>
    <xf numFmtId="0" fontId="69" fillId="0" borderId="0" xfId="0" applyFont="1" applyAlignment="1">
      <alignment horizontal="center"/>
    </xf>
    <xf numFmtId="0" fontId="72" fillId="10" borderId="1" xfId="0" applyFont="1" applyFill="1" applyBorder="1" applyAlignment="1">
      <alignment vertical="center" wrapText="1"/>
    </xf>
    <xf numFmtId="0" fontId="41" fillId="0" borderId="1" xfId="1" applyNumberFormat="1" applyFont="1" applyFill="1" applyBorder="1" applyAlignment="1" applyProtection="1">
      <alignment horizontal="left" wrapText="1"/>
      <protection hidden="1"/>
    </xf>
    <xf numFmtId="0" fontId="44" fillId="0" borderId="1" xfId="1" applyNumberFormat="1" applyFont="1" applyFill="1" applyBorder="1"/>
    <xf numFmtId="0" fontId="44" fillId="0" borderId="1" xfId="1" applyNumberFormat="1" applyFont="1" applyFill="1" applyBorder="1" applyAlignment="1" applyProtection="1">
      <alignment horizontal="left" wrapText="1"/>
      <protection hidden="1"/>
    </xf>
    <xf numFmtId="0" fontId="63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textRotation="90" wrapText="1"/>
    </xf>
    <xf numFmtId="164" fontId="27" fillId="0" borderId="0" xfId="0" applyNumberFormat="1" applyFont="1"/>
    <xf numFmtId="164" fontId="62" fillId="0" borderId="0" xfId="0" applyNumberFormat="1" applyFont="1" applyAlignment="1">
      <alignment wrapText="1"/>
    </xf>
    <xf numFmtId="0" fontId="64" fillId="0" borderId="0" xfId="0" applyFont="1"/>
    <xf numFmtId="164" fontId="69" fillId="0" borderId="1" xfId="0" applyNumberFormat="1" applyFont="1" applyBorder="1" applyAlignment="1">
      <alignment wrapText="1"/>
    </xf>
    <xf numFmtId="164" fontId="62" fillId="0" borderId="1" xfId="0" applyNumberFormat="1" applyFont="1" applyBorder="1" applyAlignment="1">
      <alignment wrapText="1"/>
    </xf>
    <xf numFmtId="49" fontId="71" fillId="0" borderId="4" xfId="0" applyNumberFormat="1" applyFont="1" applyBorder="1" applyAlignment="1">
      <alignment horizontal="center" vertical="center" wrapText="1"/>
    </xf>
    <xf numFmtId="0" fontId="72" fillId="10" borderId="4" xfId="0" applyFont="1" applyFill="1" applyBorder="1" applyAlignment="1">
      <alignment wrapText="1"/>
    </xf>
    <xf numFmtId="0" fontId="62" fillId="0" borderId="4" xfId="0" applyFont="1" applyBorder="1"/>
    <xf numFmtId="49" fontId="70" fillId="0" borderId="2" xfId="0" applyNumberFormat="1" applyFont="1" applyBorder="1"/>
    <xf numFmtId="0" fontId="28" fillId="10" borderId="2" xfId="0" applyFont="1" applyFill="1" applyBorder="1" applyAlignment="1">
      <alignment wrapText="1"/>
    </xf>
    <xf numFmtId="164" fontId="62" fillId="0" borderId="2" xfId="0" applyNumberFormat="1" applyFont="1" applyBorder="1" applyAlignment="1">
      <alignment wrapText="1"/>
    </xf>
    <xf numFmtId="164" fontId="69" fillId="0" borderId="10" xfId="0" applyNumberFormat="1" applyFont="1" applyBorder="1" applyAlignment="1">
      <alignment wrapText="1"/>
    </xf>
    <xf numFmtId="164" fontId="69" fillId="0" borderId="13" xfId="0" applyNumberFormat="1" applyFont="1" applyBorder="1" applyAlignment="1">
      <alignment wrapText="1"/>
    </xf>
    <xf numFmtId="0" fontId="62" fillId="0" borderId="0" xfId="0" applyFont="1" applyAlignment="1">
      <alignment vertical="center"/>
    </xf>
    <xf numFmtId="0" fontId="0" fillId="0" borderId="0" xfId="0" applyAlignment="1">
      <alignment vertical="center"/>
    </xf>
    <xf numFmtId="0" fontId="66" fillId="0" borderId="0" xfId="0" applyFont="1" applyAlignment="1">
      <alignment wrapText="1"/>
    </xf>
    <xf numFmtId="0" fontId="68" fillId="0" borderId="0" xfId="0" applyFont="1"/>
    <xf numFmtId="0" fontId="69" fillId="0" borderId="0" xfId="0" applyFont="1" applyAlignment="1">
      <alignment horizontal="center"/>
    </xf>
    <xf numFmtId="0" fontId="62" fillId="0" borderId="1" xfId="0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wrapText="1"/>
    </xf>
    <xf numFmtId="164" fontId="30" fillId="0" borderId="1" xfId="0" applyNumberFormat="1" applyFont="1" applyBorder="1"/>
    <xf numFmtId="0" fontId="62" fillId="0" borderId="1" xfId="0" applyFont="1" applyFill="1" applyBorder="1" applyAlignment="1">
      <alignment horizontal="center" vertical="center" wrapText="1"/>
    </xf>
    <xf numFmtId="0" fontId="69" fillId="0" borderId="1" xfId="0" applyFont="1" applyFill="1" applyBorder="1"/>
    <xf numFmtId="0" fontId="62" fillId="0" borderId="1" xfId="0" applyFont="1" applyFill="1" applyBorder="1" applyAlignment="1">
      <alignment wrapText="1"/>
    </xf>
    <xf numFmtId="0" fontId="62" fillId="0" borderId="1" xfId="0" applyFont="1" applyFill="1" applyBorder="1"/>
    <xf numFmtId="164" fontId="69" fillId="0" borderId="1" xfId="0" applyNumberFormat="1" applyFont="1" applyFill="1" applyBorder="1" applyAlignment="1">
      <alignment horizontal="center"/>
    </xf>
    <xf numFmtId="0" fontId="62" fillId="0" borderId="1" xfId="0" applyFont="1" applyFill="1" applyBorder="1" applyAlignment="1">
      <alignment vertical="center" wrapText="1"/>
    </xf>
    <xf numFmtId="0" fontId="56" fillId="0" borderId="50" xfId="1" applyNumberFormat="1" applyFont="1" applyFill="1" applyBorder="1" applyAlignment="1" applyProtection="1">
      <alignment vertical="center" wrapText="1"/>
      <protection hidden="1"/>
    </xf>
    <xf numFmtId="0" fontId="73" fillId="10" borderId="3" xfId="0" applyFont="1" applyFill="1" applyBorder="1" applyAlignment="1">
      <alignment wrapText="1"/>
    </xf>
    <xf numFmtId="164" fontId="44" fillId="0" borderId="1" xfId="1" applyNumberFormat="1" applyFont="1" applyFill="1" applyBorder="1" applyAlignment="1" applyProtection="1">
      <alignment vertical="center" wrapText="1"/>
      <protection hidden="1"/>
    </xf>
    <xf numFmtId="49" fontId="67" fillId="0" borderId="1" xfId="0" applyNumberFormat="1" applyFont="1" applyFill="1" applyBorder="1" applyAlignment="1">
      <alignment horizontal="center" wrapText="1"/>
    </xf>
    <xf numFmtId="0" fontId="67" fillId="11" borderId="1" xfId="0" applyFont="1" applyFill="1" applyBorder="1" applyAlignment="1">
      <alignment horizontal="center"/>
    </xf>
    <xf numFmtId="164" fontId="54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/>
    </xf>
    <xf numFmtId="164" fontId="55" fillId="0" borderId="31" xfId="0" applyNumberFormat="1" applyFont="1" applyBorder="1" applyAlignment="1">
      <alignment horizontal="center" vertical="center" wrapText="1"/>
    </xf>
    <xf numFmtId="49" fontId="67" fillId="10" borderId="7" xfId="0" applyNumberFormat="1" applyFont="1" applyFill="1" applyBorder="1"/>
    <xf numFmtId="0" fontId="61" fillId="0" borderId="1" xfId="0" applyFont="1" applyBorder="1"/>
    <xf numFmtId="49" fontId="67" fillId="0" borderId="14" xfId="0" applyNumberFormat="1" applyFont="1" applyBorder="1" applyAlignment="1">
      <alignment horizontal="left"/>
    </xf>
    <xf numFmtId="0" fontId="32" fillId="10" borderId="31" xfId="0" applyFont="1" applyFill="1" applyBorder="1" applyAlignment="1">
      <alignment wrapText="1"/>
    </xf>
    <xf numFmtId="0" fontId="61" fillId="0" borderId="6" xfId="0" applyFont="1" applyBorder="1"/>
    <xf numFmtId="164" fontId="67" fillId="0" borderId="6" xfId="0" applyNumberFormat="1" applyFont="1" applyBorder="1"/>
    <xf numFmtId="0" fontId="61" fillId="10" borderId="1" xfId="0" applyFont="1" applyFill="1" applyBorder="1"/>
    <xf numFmtId="164" fontId="67" fillId="10" borderId="1" xfId="0" applyNumberFormat="1" applyFont="1" applyFill="1" applyBorder="1"/>
    <xf numFmtId="49" fontId="61" fillId="10" borderId="7" xfId="0" applyNumberFormat="1" applyFont="1" applyFill="1" applyBorder="1"/>
    <xf numFmtId="0" fontId="67" fillId="0" borderId="9" xfId="0" applyFont="1" applyBorder="1"/>
    <xf numFmtId="0" fontId="67" fillId="0" borderId="10" xfId="0" applyFont="1" applyBorder="1" applyAlignment="1">
      <alignment wrapText="1"/>
    </xf>
    <xf numFmtId="0" fontId="67" fillId="0" borderId="10" xfId="0" applyFont="1" applyBorder="1"/>
    <xf numFmtId="164" fontId="67" fillId="0" borderId="10" xfId="0" applyNumberFormat="1" applyFont="1" applyBorder="1"/>
    <xf numFmtId="0" fontId="67" fillId="0" borderId="13" xfId="0" applyFont="1" applyBorder="1"/>
    <xf numFmtId="0" fontId="61" fillId="0" borderId="0" xfId="0" applyFont="1"/>
    <xf numFmtId="0" fontId="61" fillId="0" borderId="0" xfId="0" applyFont="1" applyAlignment="1">
      <alignment wrapText="1"/>
    </xf>
    <xf numFmtId="49" fontId="61" fillId="0" borderId="21" xfId="0" applyNumberFormat="1" applyFont="1" applyFill="1" applyBorder="1" applyAlignment="1">
      <alignment horizontal="center" vertical="center" wrapText="1"/>
    </xf>
    <xf numFmtId="49" fontId="67" fillId="0" borderId="14" xfId="0" applyNumberFormat="1" applyFont="1" applyFill="1" applyBorder="1" applyAlignment="1">
      <alignment horizontal="center" wrapText="1"/>
    </xf>
    <xf numFmtId="49" fontId="67" fillId="0" borderId="7" xfId="0" applyNumberFormat="1" applyFont="1" applyFill="1" applyBorder="1" applyAlignment="1">
      <alignment horizontal="center" wrapText="1"/>
    </xf>
    <xf numFmtId="49" fontId="67" fillId="0" borderId="17" xfId="0" applyNumberFormat="1" applyFont="1" applyFill="1" applyBorder="1" applyAlignment="1">
      <alignment horizontal="center" wrapText="1"/>
    </xf>
    <xf numFmtId="0" fontId="67" fillId="11" borderId="11" xfId="0" applyFont="1" applyFill="1" applyBorder="1" applyAlignment="1">
      <alignment horizontal="center"/>
    </xf>
    <xf numFmtId="0" fontId="61" fillId="0" borderId="22" xfId="0" applyFont="1" applyBorder="1"/>
    <xf numFmtId="0" fontId="61" fillId="0" borderId="19" xfId="0" applyFont="1" applyBorder="1"/>
    <xf numFmtId="164" fontId="61" fillId="0" borderId="19" xfId="0" applyNumberFormat="1" applyFont="1" applyBorder="1"/>
    <xf numFmtId="49" fontId="67" fillId="10" borderId="14" xfId="0" applyNumberFormat="1" applyFont="1" applyFill="1" applyBorder="1"/>
    <xf numFmtId="0" fontId="32" fillId="10" borderId="6" xfId="0" applyFont="1" applyFill="1" applyBorder="1" applyAlignment="1">
      <alignment horizontal="left" vertical="center" wrapText="1"/>
    </xf>
    <xf numFmtId="0" fontId="61" fillId="0" borderId="7" xfId="0" applyFont="1" applyBorder="1"/>
    <xf numFmtId="164" fontId="61" fillId="0" borderId="1" xfId="0" applyNumberFormat="1" applyFont="1" applyBorder="1"/>
    <xf numFmtId="49" fontId="67" fillId="0" borderId="1" xfId="0" applyNumberFormat="1" applyFont="1" applyFill="1" applyBorder="1" applyAlignment="1">
      <alignment horizontal="center"/>
    </xf>
    <xf numFmtId="0" fontId="67" fillId="0" borderId="1" xfId="0" applyFont="1" applyBorder="1" applyAlignment="1">
      <alignment horizontal="center"/>
    </xf>
    <xf numFmtId="4" fontId="67" fillId="0" borderId="1" xfId="0" applyNumberFormat="1" applyFont="1" applyBorder="1" applyAlignment="1">
      <alignment horizontal="center"/>
    </xf>
    <xf numFmtId="49" fontId="61" fillId="0" borderId="1" xfId="0" applyNumberFormat="1" applyFont="1" applyFill="1" applyBorder="1" applyAlignment="1">
      <alignment horizontal="center"/>
    </xf>
    <xf numFmtId="4" fontId="61" fillId="0" borderId="1" xfId="0" applyNumberFormat="1" applyFont="1" applyFill="1" applyBorder="1" applyAlignment="1">
      <alignment vertical="center"/>
    </xf>
    <xf numFmtId="49" fontId="61" fillId="0" borderId="1" xfId="0" applyNumberFormat="1" applyFont="1" applyFill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49" fontId="54" fillId="0" borderId="0" xfId="4" applyNumberFormat="1" applyFont="1"/>
    <xf numFmtId="0" fontId="54" fillId="0" borderId="0" xfId="4" applyFont="1"/>
    <xf numFmtId="0" fontId="54" fillId="0" borderId="0" xfId="4" applyFont="1" applyAlignment="1">
      <alignment wrapText="1"/>
    </xf>
    <xf numFmtId="49" fontId="54" fillId="0" borderId="0" xfId="4" applyNumberFormat="1" applyFont="1" applyAlignment="1">
      <alignment wrapText="1"/>
    </xf>
    <xf numFmtId="49" fontId="55" fillId="0" borderId="1" xfId="4" applyNumberFormat="1" applyFont="1" applyBorder="1" applyAlignment="1">
      <alignment horizontal="center" vertical="center" wrapText="1"/>
    </xf>
    <xf numFmtId="0" fontId="55" fillId="0" borderId="1" xfId="4" applyFont="1" applyBorder="1" applyAlignment="1">
      <alignment horizontal="center" vertical="center" wrapText="1"/>
    </xf>
    <xf numFmtId="0" fontId="32" fillId="2" borderId="1" xfId="4" applyFont="1" applyFill="1" applyBorder="1" applyAlignment="1">
      <alignment horizontal="center" vertical="center" wrapText="1"/>
    </xf>
    <xf numFmtId="0" fontId="55" fillId="0" borderId="0" xfId="4" applyFont="1" applyAlignment="1">
      <alignment wrapText="1"/>
    </xf>
    <xf numFmtId="0" fontId="55" fillId="0" borderId="0" xfId="4" applyFont="1"/>
    <xf numFmtId="49" fontId="54" fillId="0" borderId="1" xfId="4" applyNumberFormat="1" applyFont="1" applyBorder="1" applyAlignment="1">
      <alignment horizontal="center" wrapText="1"/>
    </xf>
    <xf numFmtId="0" fontId="54" fillId="0" borderId="1" xfId="4" applyFont="1" applyBorder="1" applyAlignment="1">
      <alignment horizontal="center" wrapText="1"/>
    </xf>
    <xf numFmtId="49" fontId="55" fillId="0" borderId="1" xfId="4" applyNumberFormat="1" applyFont="1" applyBorder="1" applyAlignment="1">
      <alignment horizontal="center" wrapText="1"/>
    </xf>
    <xf numFmtId="0" fontId="32" fillId="2" borderId="1" xfId="4" applyFont="1" applyFill="1" applyBorder="1" applyAlignment="1">
      <alignment wrapText="1"/>
    </xf>
    <xf numFmtId="164" fontId="55" fillId="0" borderId="1" xfId="4" applyNumberFormat="1" applyFont="1" applyBorder="1" applyAlignment="1">
      <alignment horizontal="right" wrapText="1"/>
    </xf>
    <xf numFmtId="0" fontId="55" fillId="0" borderId="1" xfId="4" applyFont="1" applyBorder="1"/>
    <xf numFmtId="0" fontId="30" fillId="2" borderId="1" xfId="4" applyFont="1" applyFill="1" applyBorder="1" applyAlignment="1">
      <alignment wrapText="1"/>
    </xf>
    <xf numFmtId="164" fontId="54" fillId="0" borderId="1" xfId="4" applyNumberFormat="1" applyFont="1" applyBorder="1" applyAlignment="1">
      <alignment horizontal="right" wrapText="1"/>
    </xf>
    <xf numFmtId="164" fontId="32" fillId="10" borderId="1" xfId="0" applyNumberFormat="1" applyFont="1" applyFill="1" applyBorder="1" applyAlignment="1">
      <alignment horizontal="right"/>
    </xf>
    <xf numFmtId="164" fontId="30" fillId="10" borderId="1" xfId="0" applyNumberFormat="1" applyFont="1" applyFill="1" applyBorder="1" applyAlignment="1">
      <alignment horizontal="right"/>
    </xf>
    <xf numFmtId="164" fontId="54" fillId="10" borderId="1" xfId="0" applyNumberFormat="1" applyFont="1" applyFill="1" applyBorder="1" applyAlignment="1">
      <alignment horizontal="right"/>
    </xf>
    <xf numFmtId="164" fontId="55" fillId="10" borderId="1" xfId="0" applyNumberFormat="1" applyFont="1" applyFill="1" applyBorder="1" applyAlignment="1">
      <alignment horizontal="right"/>
    </xf>
    <xf numFmtId="164" fontId="30" fillId="2" borderId="1" xfId="0" applyNumberFormat="1" applyFont="1" applyFill="1" applyBorder="1"/>
    <xf numFmtId="164" fontId="32" fillId="10" borderId="1" xfId="0" applyNumberFormat="1" applyFont="1" applyFill="1" applyBorder="1" applyAlignment="1">
      <alignment horizontal="right" wrapText="1"/>
    </xf>
    <xf numFmtId="0" fontId="54" fillId="0" borderId="1" xfId="4" applyFont="1" applyBorder="1"/>
    <xf numFmtId="164" fontId="55" fillId="0" borderId="1" xfId="4" applyNumberFormat="1" applyFont="1" applyBorder="1"/>
    <xf numFmtId="164" fontId="54" fillId="0" borderId="1" xfId="4" applyNumberFormat="1" applyFont="1" applyBorder="1"/>
    <xf numFmtId="49" fontId="54" fillId="0" borderId="1" xfId="4" applyNumberFormat="1" applyFont="1" applyBorder="1" applyAlignment="1">
      <alignment horizontal="center" vertical="center" wrapText="1"/>
    </xf>
    <xf numFmtId="49" fontId="54" fillId="0" borderId="1" xfId="4" applyNumberFormat="1" applyFont="1" applyBorder="1" applyAlignment="1">
      <alignment horizontal="center" vertical="center"/>
    </xf>
    <xf numFmtId="49" fontId="55" fillId="0" borderId="1" xfId="4" applyNumberFormat="1" applyFont="1" applyBorder="1" applyAlignment="1">
      <alignment horizontal="center" vertical="center"/>
    </xf>
    <xf numFmtId="0" fontId="54" fillId="0" borderId="2" xfId="4" applyFont="1" applyBorder="1" applyAlignment="1">
      <alignment vertical="center" wrapText="1"/>
    </xf>
    <xf numFmtId="0" fontId="69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55" fillId="0" borderId="3" xfId="4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wrapText="1"/>
    </xf>
    <xf numFmtId="0" fontId="41" fillId="0" borderId="1" xfId="4" applyFont="1" applyBorder="1" applyAlignment="1">
      <alignment horizontal="center" wrapText="1"/>
    </xf>
    <xf numFmtId="0" fontId="41" fillId="0" borderId="3" xfId="4" applyFont="1" applyBorder="1" applyAlignment="1">
      <alignment horizontal="center" wrapText="1"/>
    </xf>
    <xf numFmtId="49" fontId="44" fillId="0" borderId="1" xfId="4" applyNumberFormat="1" applyFont="1" applyBorder="1" applyAlignment="1">
      <alignment horizontal="center" wrapText="1"/>
    </xf>
    <xf numFmtId="0" fontId="31" fillId="2" borderId="1" xfId="4" applyFont="1" applyFill="1" applyBorder="1" applyAlignment="1">
      <alignment wrapText="1"/>
    </xf>
    <xf numFmtId="164" fontId="44" fillId="0" borderId="1" xfId="4" applyNumberFormat="1" applyFont="1" applyBorder="1" applyAlignment="1">
      <alignment horizontal="right" wrapText="1"/>
    </xf>
    <xf numFmtId="0" fontId="44" fillId="0" borderId="3" xfId="4" applyFont="1" applyBorder="1"/>
    <xf numFmtId="0" fontId="29" fillId="2" borderId="1" xfId="4" applyFont="1" applyFill="1" applyBorder="1" applyAlignment="1">
      <alignment wrapText="1"/>
    </xf>
    <xf numFmtId="164" fontId="41" fillId="0" borderId="1" xfId="4" applyNumberFormat="1" applyFont="1" applyBorder="1" applyAlignment="1">
      <alignment horizontal="right" wrapText="1"/>
    </xf>
    <xf numFmtId="0" fontId="41" fillId="0" borderId="51" xfId="4" applyFont="1" applyBorder="1" applyAlignment="1">
      <alignment vertical="center" wrapText="1"/>
    </xf>
    <xf numFmtId="49" fontId="44" fillId="0" borderId="1" xfId="4" applyNumberFormat="1" applyFont="1" applyBorder="1" applyAlignment="1">
      <alignment horizontal="center" vertical="center" wrapText="1"/>
    </xf>
    <xf numFmtId="49" fontId="44" fillId="0" borderId="1" xfId="4" applyNumberFormat="1" applyFont="1" applyBorder="1" applyAlignment="1">
      <alignment horizontal="center" vertical="center"/>
    </xf>
    <xf numFmtId="164" fontId="44" fillId="0" borderId="1" xfId="4" applyNumberFormat="1" applyFont="1" applyBorder="1"/>
    <xf numFmtId="49" fontId="41" fillId="0" borderId="1" xfId="4" applyNumberFormat="1" applyFont="1" applyBorder="1" applyAlignment="1">
      <alignment horizontal="center" vertical="center"/>
    </xf>
    <xf numFmtId="164" fontId="29" fillId="0" borderId="1" xfId="0" applyNumberFormat="1" applyFont="1" applyBorder="1"/>
    <xf numFmtId="49" fontId="41" fillId="0" borderId="1" xfId="4" applyNumberFormat="1" applyFont="1" applyBorder="1"/>
    <xf numFmtId="0" fontId="41" fillId="0" borderId="0" xfId="4" applyFont="1"/>
    <xf numFmtId="164" fontId="32" fillId="0" borderId="1" xfId="0" applyNumberFormat="1" applyFont="1" applyBorder="1"/>
    <xf numFmtId="164" fontId="41" fillId="0" borderId="0" xfId="1" applyNumberFormat="1" applyFont="1" applyFill="1"/>
    <xf numFmtId="164" fontId="44" fillId="0" borderId="0" xfId="1" applyNumberFormat="1" applyFont="1" applyFill="1"/>
    <xf numFmtId="0" fontId="44" fillId="0" borderId="24" xfId="0" applyNumberFormat="1" applyFont="1" applyFill="1" applyBorder="1" applyAlignment="1">
      <alignment wrapText="1"/>
    </xf>
    <xf numFmtId="0" fontId="76" fillId="10" borderId="0" xfId="0" applyFont="1" applyFill="1" applyAlignment="1">
      <alignment wrapText="1"/>
    </xf>
    <xf numFmtId="49" fontId="76" fillId="10" borderId="0" xfId="0" applyNumberFormat="1" applyFont="1" applyFill="1"/>
    <xf numFmtId="0" fontId="77" fillId="10" borderId="0" xfId="0" applyFont="1" applyFill="1"/>
    <xf numFmtId="0" fontId="77" fillId="0" borderId="0" xfId="0" applyFont="1"/>
    <xf numFmtId="0" fontId="53" fillId="2" borderId="0" xfId="0" applyFont="1" applyFill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textRotation="90"/>
    </xf>
    <xf numFmtId="0" fontId="28" fillId="10" borderId="1" xfId="0" applyFont="1" applyFill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164" fontId="28" fillId="0" borderId="3" xfId="0" applyNumberFormat="1" applyFont="1" applyBorder="1" applyAlignment="1">
      <alignment horizontal="center" vertical="center" wrapText="1"/>
    </xf>
    <xf numFmtId="164" fontId="28" fillId="0" borderId="32" xfId="0" applyNumberFormat="1" applyFont="1" applyBorder="1" applyAlignment="1">
      <alignment horizontal="center" vertical="center" wrapText="1"/>
    </xf>
    <xf numFmtId="164" fontId="28" fillId="0" borderId="33" xfId="0" applyNumberFormat="1" applyFont="1" applyBorder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0" fontId="44" fillId="0" borderId="7" xfId="1" applyNumberFormat="1" applyFont="1" applyFill="1" applyBorder="1" applyAlignment="1" applyProtection="1">
      <alignment vertical="center" wrapText="1"/>
      <protection hidden="1"/>
    </xf>
    <xf numFmtId="0" fontId="44" fillId="0" borderId="1" xfId="1" applyNumberFormat="1" applyFont="1" applyFill="1" applyBorder="1" applyAlignment="1" applyProtection="1">
      <alignment vertical="center" wrapText="1"/>
      <protection hidden="1"/>
    </xf>
    <xf numFmtId="0" fontId="44" fillId="0" borderId="0" xfId="1" applyNumberFormat="1" applyFont="1" applyFill="1" applyAlignment="1" applyProtection="1">
      <alignment horizontal="center" vertical="center" wrapText="1"/>
      <protection hidden="1"/>
    </xf>
    <xf numFmtId="0" fontId="4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34" xfId="1" applyNumberFormat="1" applyFont="1" applyFill="1" applyBorder="1" applyAlignment="1" applyProtection="1">
      <alignment horizontal="center" wrapText="1"/>
      <protection hidden="1"/>
    </xf>
    <xf numFmtId="49" fontId="45" fillId="0" borderId="35" xfId="1" applyNumberFormat="1" applyFont="1" applyFill="1" applyBorder="1" applyAlignment="1" applyProtection="1">
      <alignment horizontal="center" wrapText="1"/>
      <protection hidden="1"/>
    </xf>
    <xf numFmtId="49" fontId="45" fillId="0" borderId="36" xfId="1" applyNumberFormat="1" applyFont="1" applyFill="1" applyBorder="1" applyAlignment="1" applyProtection="1">
      <alignment horizontal="center" wrapText="1"/>
      <protection hidden="1"/>
    </xf>
    <xf numFmtId="49" fontId="45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3" fillId="0" borderId="34" xfId="1" applyNumberFormat="1" applyFont="1" applyFill="1" applyBorder="1" applyAlignment="1" applyProtection="1">
      <alignment horizontal="center"/>
      <protection hidden="1"/>
    </xf>
    <xf numFmtId="49" fontId="43" fillId="0" borderId="37" xfId="1" applyNumberFormat="1" applyFont="1" applyFill="1" applyBorder="1" applyAlignment="1" applyProtection="1">
      <alignment horizontal="center"/>
      <protection hidden="1"/>
    </xf>
    <xf numFmtId="49" fontId="41" fillId="0" borderId="0" xfId="1" applyNumberFormat="1" applyFont="1" applyFill="1" applyAlignment="1" applyProtection="1">
      <alignment horizontal="left"/>
      <protection hidden="1"/>
    </xf>
    <xf numFmtId="49" fontId="44" fillId="0" borderId="0" xfId="1" applyNumberFormat="1" applyFont="1" applyFill="1" applyAlignment="1" applyProtection="1">
      <alignment horizontal="center" wrapText="1"/>
      <protection hidden="1"/>
    </xf>
    <xf numFmtId="0" fontId="55" fillId="0" borderId="0" xfId="4" applyFont="1" applyAlignment="1">
      <alignment horizontal="center" vertical="center" wrapText="1"/>
    </xf>
    <xf numFmtId="0" fontId="54" fillId="0" borderId="19" xfId="4" applyFont="1" applyBorder="1" applyAlignment="1">
      <alignment horizontal="center" vertical="center" wrapText="1"/>
    </xf>
    <xf numFmtId="0" fontId="54" fillId="0" borderId="4" xfId="4" applyFont="1" applyBorder="1" applyAlignment="1">
      <alignment horizontal="center" vertical="center" wrapText="1"/>
    </xf>
    <xf numFmtId="0" fontId="69" fillId="0" borderId="0" xfId="0" applyFont="1" applyAlignment="1">
      <alignment horizontal="center" wrapText="1"/>
    </xf>
    <xf numFmtId="0" fontId="69" fillId="0" borderId="0" xfId="0" applyFont="1" applyAlignment="1">
      <alignment horizontal="center"/>
    </xf>
    <xf numFmtId="164" fontId="31" fillId="0" borderId="0" xfId="0" applyNumberFormat="1" applyFont="1" applyBorder="1" applyAlignment="1">
      <alignment horizontal="center" vertical="center" wrapText="1"/>
    </xf>
    <xf numFmtId="0" fontId="69" fillId="0" borderId="0" xfId="0" applyFont="1" applyAlignment="1"/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wrapText="1"/>
    </xf>
    <xf numFmtId="0" fontId="64" fillId="0" borderId="0" xfId="0" applyFont="1" applyAlignment="1">
      <alignment horizontal="center"/>
    </xf>
    <xf numFmtId="0" fontId="65" fillId="11" borderId="46" xfId="0" applyFont="1" applyFill="1" applyBorder="1" applyAlignment="1">
      <alignment horizontal="center" vertical="center" wrapText="1"/>
    </xf>
    <xf numFmtId="0" fontId="0" fillId="11" borderId="47" xfId="0" applyFill="1" applyBorder="1" applyAlignment="1">
      <alignment horizontal="center"/>
    </xf>
    <xf numFmtId="0" fontId="0" fillId="11" borderId="48" xfId="0" applyFill="1" applyBorder="1" applyAlignment="1">
      <alignment horizontal="center"/>
    </xf>
    <xf numFmtId="0" fontId="62" fillId="0" borderId="1" xfId="3" applyFont="1" applyBorder="1" applyAlignment="1">
      <alignment horizontal="center"/>
    </xf>
    <xf numFmtId="0" fontId="62" fillId="0" borderId="1" xfId="3" applyFont="1" applyBorder="1" applyAlignment="1">
      <alignment horizontal="center" vertical="center" wrapText="1"/>
    </xf>
    <xf numFmtId="0" fontId="62" fillId="0" borderId="2" xfId="3" applyFont="1" applyBorder="1" applyAlignment="1">
      <alignment horizontal="center" vertical="center" wrapText="1"/>
    </xf>
    <xf numFmtId="0" fontId="62" fillId="0" borderId="19" xfId="3" applyFont="1" applyBorder="1" applyAlignment="1">
      <alignment horizontal="center" vertical="center" wrapText="1"/>
    </xf>
    <xf numFmtId="0" fontId="62" fillId="0" borderId="4" xfId="3" applyFont="1" applyBorder="1" applyAlignment="1">
      <alignment horizontal="center" vertical="center" wrapText="1"/>
    </xf>
    <xf numFmtId="0" fontId="69" fillId="0" borderId="0" xfId="3" applyFont="1" applyAlignment="1">
      <alignment horizontal="center" wrapText="1"/>
    </xf>
    <xf numFmtId="0" fontId="63" fillId="0" borderId="2" xfId="3" applyFont="1" applyBorder="1" applyAlignment="1">
      <alignment horizontal="center" vertical="center" wrapText="1"/>
    </xf>
    <xf numFmtId="0" fontId="63" fillId="0" borderId="19" xfId="3" applyFont="1" applyBorder="1" applyAlignment="1">
      <alignment horizontal="center" vertical="center" wrapText="1"/>
    </xf>
    <xf numFmtId="0" fontId="63" fillId="0" borderId="4" xfId="3" applyFont="1" applyBorder="1" applyAlignment="1">
      <alignment horizontal="center" vertical="center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wrapText="1"/>
    </xf>
    <xf numFmtId="0" fontId="44" fillId="0" borderId="40" xfId="0" applyFont="1" applyBorder="1" applyAlignment="1">
      <alignment horizont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/>
    </xf>
    <xf numFmtId="0" fontId="41" fillId="0" borderId="21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4" fontId="62" fillId="0" borderId="21" xfId="0" applyNumberFormat="1" applyFont="1" applyFill="1" applyBorder="1" applyAlignment="1">
      <alignment horizontal="center" vertical="center" wrapText="1"/>
    </xf>
    <xf numFmtId="4" fontId="62" fillId="0" borderId="28" xfId="0" applyNumberFormat="1" applyFont="1" applyFill="1" applyBorder="1" applyAlignment="1">
      <alignment horizontal="center" vertical="center" wrapText="1"/>
    </xf>
    <xf numFmtId="0" fontId="44" fillId="0" borderId="41" xfId="0" applyFont="1" applyBorder="1" applyAlignment="1">
      <alignment horizontal="center" wrapText="1"/>
    </xf>
    <xf numFmtId="0" fontId="44" fillId="0" borderId="42" xfId="0" applyFont="1" applyBorder="1" applyAlignment="1">
      <alignment horizontal="center" wrapText="1"/>
    </xf>
    <xf numFmtId="0" fontId="41" fillId="0" borderId="28" xfId="0" applyFont="1" applyBorder="1" applyAlignment="1">
      <alignment horizontal="center" vertical="center" wrapText="1"/>
    </xf>
    <xf numFmtId="4" fontId="62" fillId="0" borderId="38" xfId="0" applyNumberFormat="1" applyFont="1" applyFill="1" applyBorder="1" applyAlignment="1">
      <alignment horizontal="center" vertical="center" wrapText="1"/>
    </xf>
    <xf numFmtId="4" fontId="62" fillId="0" borderId="25" xfId="0" applyNumberFormat="1" applyFont="1" applyFill="1" applyBorder="1" applyAlignment="1">
      <alignment horizontal="center" vertical="center" wrapText="1"/>
    </xf>
    <xf numFmtId="0" fontId="55" fillId="0" borderId="43" xfId="0" applyFont="1" applyBorder="1" applyAlignment="1">
      <alignment horizontal="center" vertical="center" wrapText="1"/>
    </xf>
    <xf numFmtId="0" fontId="55" fillId="0" borderId="36" xfId="0" applyFont="1" applyBorder="1" applyAlignment="1">
      <alignment horizontal="center" vertical="center" wrapText="1"/>
    </xf>
    <xf numFmtId="0" fontId="41" fillId="0" borderId="26" xfId="4" applyFont="1" applyBorder="1" applyAlignment="1">
      <alignment horizontal="center" vertical="center" wrapText="1"/>
    </xf>
    <xf numFmtId="0" fontId="41" fillId="0" borderId="52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 wrapText="1"/>
    </xf>
    <xf numFmtId="0" fontId="41" fillId="0" borderId="19" xfId="4" applyFont="1" applyBorder="1" applyAlignment="1">
      <alignment horizontal="center" vertical="center" wrapText="1"/>
    </xf>
    <xf numFmtId="0" fontId="41" fillId="0" borderId="4" xfId="4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18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3" fillId="0" borderId="6" xfId="0" applyFont="1" applyBorder="1" applyAlignment="1">
      <alignment horizontal="center" vertical="center" wrapText="1"/>
    </xf>
    <xf numFmtId="0" fontId="63" fillId="0" borderId="11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textRotation="90" wrapText="1"/>
    </xf>
    <xf numFmtId="0" fontId="63" fillId="0" borderId="17" xfId="0" applyFont="1" applyBorder="1" applyAlignment="1">
      <alignment horizontal="center" vertical="center" textRotation="90" wrapText="1"/>
    </xf>
    <xf numFmtId="0" fontId="69" fillId="0" borderId="9" xfId="0" applyFont="1" applyBorder="1" applyAlignment="1">
      <alignment horizontal="left"/>
    </xf>
    <xf numFmtId="0" fontId="69" fillId="0" borderId="10" xfId="0" applyFont="1" applyBorder="1" applyAlignment="1">
      <alignment horizontal="left"/>
    </xf>
    <xf numFmtId="0" fontId="63" fillId="0" borderId="6" xfId="0" applyFont="1" applyBorder="1" applyAlignment="1">
      <alignment horizontal="center" vertical="center"/>
    </xf>
    <xf numFmtId="0" fontId="63" fillId="0" borderId="11" xfId="0" applyFont="1" applyBorder="1" applyAlignment="1">
      <alignment horizontal="center" vertical="center"/>
    </xf>
    <xf numFmtId="0" fontId="61" fillId="0" borderId="23" xfId="0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55" fillId="0" borderId="14" xfId="1" applyNumberFormat="1" applyFont="1" applyFill="1" applyBorder="1" applyAlignment="1" applyProtection="1">
      <alignment vertical="center" wrapText="1"/>
      <protection hidden="1"/>
    </xf>
    <xf numFmtId="0" fontId="55" fillId="0" borderId="6" xfId="1" applyNumberFormat="1" applyFont="1" applyFill="1" applyBorder="1" applyAlignment="1" applyProtection="1">
      <alignment vertical="center" wrapText="1"/>
      <protection hidden="1"/>
    </xf>
    <xf numFmtId="49" fontId="61" fillId="0" borderId="23" xfId="0" applyNumberFormat="1" applyFont="1" applyFill="1" applyBorder="1" applyAlignment="1">
      <alignment horizontal="center" vertical="center" wrapText="1"/>
    </xf>
    <xf numFmtId="49" fontId="61" fillId="0" borderId="28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61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AB598"/>
  <sheetViews>
    <sheetView view="pageBreakPreview" zoomScale="70" zoomScaleNormal="90" zoomScaleSheetLayoutView="70" workbookViewId="0">
      <pane xSplit="3" ySplit="7" topLeftCell="D407" activePane="bottomRight" state="frozen"/>
      <selection pane="topRight" activeCell="D1" sqref="D1"/>
      <selection pane="bottomLeft" activeCell="A8" sqref="A8"/>
      <selection pane="bottomRight" activeCell="L377" sqref="L377"/>
    </sheetView>
  </sheetViews>
  <sheetFormatPr defaultRowHeight="15" outlineLevelRow="1" x14ac:dyDescent="0.25"/>
  <cols>
    <col min="1" max="1" width="133.5703125" style="218" customWidth="1"/>
    <col min="2" max="2" width="8.42578125" style="219" customWidth="1"/>
    <col min="3" max="3" width="9.140625" style="219" customWidth="1"/>
    <col min="4" max="4" width="16.7109375" style="221" customWidth="1"/>
    <col min="5" max="5" width="12.85546875" style="221" hidden="1" customWidth="1"/>
    <col min="6" max="6" width="14.140625" style="221" hidden="1" customWidth="1"/>
    <col min="7" max="7" width="17.5703125" style="221" customWidth="1"/>
    <col min="8" max="8" width="17.140625" style="221" customWidth="1"/>
    <col min="9" max="9" width="16.85546875" style="221" customWidth="1"/>
    <col min="10" max="10" width="15.7109375" style="292" customWidth="1"/>
    <col min="11" max="11" width="18.7109375" style="292" customWidth="1"/>
    <col min="12" max="12" width="14.42578125" style="292" customWidth="1"/>
    <col min="13" max="13" width="1.42578125" style="292" hidden="1" customWidth="1"/>
    <col min="14" max="14" width="15.5703125" style="292" customWidth="1"/>
    <col min="15" max="15" width="16.28515625" style="292" customWidth="1"/>
    <col min="16" max="16" width="15.85546875" style="292" customWidth="1"/>
    <col min="17" max="17" width="15.5703125" style="292" customWidth="1"/>
    <col min="18" max="19" width="18" style="292" hidden="1" customWidth="1"/>
    <col min="20" max="20" width="16.28515625" style="292" customWidth="1"/>
    <col min="21" max="21" width="17.7109375" style="143" customWidth="1"/>
    <col min="22" max="22" width="16.7109375" style="143" customWidth="1"/>
    <col min="23" max="23" width="19" style="143" customWidth="1"/>
    <col min="24" max="25" width="9.140625" style="143"/>
    <col min="27" max="27" width="21.5703125" customWidth="1"/>
    <col min="28" max="28" width="14.7109375" style="143" customWidth="1"/>
    <col min="29" max="16384" width="9.140625" style="143"/>
  </cols>
  <sheetData>
    <row r="2" spans="1:23" ht="26.25" customHeight="1" x14ac:dyDescent="0.25">
      <c r="A2" s="741" t="s">
        <v>823</v>
      </c>
      <c r="B2" s="741"/>
      <c r="C2" s="741"/>
      <c r="D2" s="741"/>
      <c r="E2" s="741"/>
      <c r="F2" s="741"/>
      <c r="G2" s="741"/>
      <c r="H2" s="741"/>
      <c r="I2" s="741"/>
      <c r="J2" s="741"/>
      <c r="K2" s="741"/>
      <c r="L2" s="741"/>
      <c r="M2" s="741"/>
      <c r="N2" s="741"/>
      <c r="O2" s="741"/>
      <c r="P2" s="741"/>
      <c r="Q2" s="741"/>
      <c r="R2" s="741"/>
      <c r="S2" s="741"/>
      <c r="T2" s="741"/>
      <c r="U2" s="741"/>
      <c r="V2" s="741"/>
      <c r="W2" s="741"/>
    </row>
    <row r="3" spans="1:23" ht="15.75" customHeight="1" x14ac:dyDescent="0.25"/>
    <row r="4" spans="1:23" s="434" customFormat="1" ht="18" customHeight="1" x14ac:dyDescent="0.25">
      <c r="A4" s="742" t="s">
        <v>127</v>
      </c>
      <c r="B4" s="743" t="s">
        <v>128</v>
      </c>
      <c r="C4" s="743" t="s">
        <v>129</v>
      </c>
      <c r="D4" s="742" t="s">
        <v>800</v>
      </c>
      <c r="E4" s="744" t="s">
        <v>131</v>
      </c>
      <c r="F4" s="744"/>
      <c r="G4" s="742" t="s">
        <v>1158</v>
      </c>
      <c r="H4" s="742"/>
      <c r="I4" s="742"/>
      <c r="J4" s="749" t="s">
        <v>801</v>
      </c>
      <c r="K4" s="750"/>
      <c r="L4" s="750"/>
      <c r="M4" s="750"/>
      <c r="N4" s="750"/>
      <c r="O4" s="750"/>
      <c r="P4" s="750"/>
      <c r="Q4" s="750"/>
      <c r="R4" s="750"/>
      <c r="S4" s="751"/>
      <c r="T4" s="745" t="s">
        <v>806</v>
      </c>
      <c r="U4" s="742" t="s">
        <v>807</v>
      </c>
      <c r="V4" s="742"/>
      <c r="W4" s="742"/>
    </row>
    <row r="5" spans="1:23" s="434" customFormat="1" ht="31.5" customHeight="1" x14ac:dyDescent="0.25">
      <c r="A5" s="742"/>
      <c r="B5" s="743"/>
      <c r="C5" s="743"/>
      <c r="D5" s="742"/>
      <c r="E5" s="564"/>
      <c r="F5" s="564"/>
      <c r="G5" s="742"/>
      <c r="H5" s="742"/>
      <c r="I5" s="742"/>
      <c r="J5" s="746" t="s">
        <v>809</v>
      </c>
      <c r="K5" s="747"/>
      <c r="L5" s="747"/>
      <c r="M5" s="747"/>
      <c r="N5" s="748"/>
      <c r="O5" s="746" t="s">
        <v>808</v>
      </c>
      <c r="P5" s="747"/>
      <c r="Q5" s="747"/>
      <c r="R5" s="747"/>
      <c r="S5" s="748"/>
      <c r="T5" s="745"/>
      <c r="U5" s="563"/>
      <c r="V5" s="563"/>
      <c r="W5" s="563"/>
    </row>
    <row r="6" spans="1:23" s="436" customFormat="1" ht="175.5" customHeight="1" x14ac:dyDescent="0.25">
      <c r="A6" s="742"/>
      <c r="B6" s="743"/>
      <c r="C6" s="743"/>
      <c r="D6" s="742"/>
      <c r="E6" s="563" t="s">
        <v>132</v>
      </c>
      <c r="F6" s="563" t="s">
        <v>96</v>
      </c>
      <c r="G6" s="563" t="s">
        <v>573</v>
      </c>
      <c r="H6" s="563" t="s">
        <v>132</v>
      </c>
      <c r="I6" s="563" t="s">
        <v>96</v>
      </c>
      <c r="J6" s="435" t="s">
        <v>1222</v>
      </c>
      <c r="K6" s="435" t="s">
        <v>850</v>
      </c>
      <c r="L6" s="568" t="s">
        <v>1147</v>
      </c>
      <c r="M6" s="568" t="s">
        <v>1139</v>
      </c>
      <c r="N6" s="568" t="s">
        <v>1118</v>
      </c>
      <c r="O6" s="567" t="s">
        <v>92</v>
      </c>
      <c r="P6" s="567" t="s">
        <v>93</v>
      </c>
      <c r="Q6" s="435" t="s">
        <v>1114</v>
      </c>
      <c r="R6" s="435" t="s">
        <v>867</v>
      </c>
      <c r="S6" s="568"/>
      <c r="T6" s="745"/>
      <c r="U6" s="563" t="s">
        <v>317</v>
      </c>
      <c r="V6" s="563" t="s">
        <v>132</v>
      </c>
      <c r="W6" s="563" t="s">
        <v>96</v>
      </c>
    </row>
    <row r="7" spans="1:23" s="217" customFormat="1" ht="12.75" x14ac:dyDescent="0.2">
      <c r="A7" s="222" t="s">
        <v>1024</v>
      </c>
      <c r="B7" s="222" t="s">
        <v>1049</v>
      </c>
      <c r="C7" s="222">
        <v>1</v>
      </c>
      <c r="D7" s="222">
        <v>2</v>
      </c>
      <c r="E7" s="222">
        <v>5</v>
      </c>
      <c r="F7" s="222">
        <v>6</v>
      </c>
      <c r="G7" s="222">
        <v>3</v>
      </c>
      <c r="H7" s="222">
        <v>4</v>
      </c>
      <c r="I7" s="222">
        <v>5</v>
      </c>
      <c r="J7" s="222">
        <v>6</v>
      </c>
      <c r="K7" s="222">
        <v>7</v>
      </c>
      <c r="L7" s="222">
        <v>8</v>
      </c>
      <c r="M7" s="222">
        <v>9</v>
      </c>
      <c r="N7" s="222">
        <v>9</v>
      </c>
      <c r="O7" s="222">
        <v>10</v>
      </c>
      <c r="P7" s="222">
        <v>11</v>
      </c>
      <c r="Q7" s="222">
        <v>12</v>
      </c>
      <c r="R7" s="222">
        <v>14</v>
      </c>
      <c r="S7" s="222">
        <v>12</v>
      </c>
      <c r="T7" s="222">
        <v>13</v>
      </c>
      <c r="U7" s="222">
        <v>14</v>
      </c>
      <c r="V7" s="222">
        <v>15</v>
      </c>
      <c r="W7" s="222">
        <v>16</v>
      </c>
    </row>
    <row r="8" spans="1:23" s="418" customFormat="1" ht="18.75" customHeight="1" x14ac:dyDescent="0.3">
      <c r="A8" s="437" t="s">
        <v>134</v>
      </c>
      <c r="B8" s="417" t="s">
        <v>135</v>
      </c>
      <c r="C8" s="417" t="s">
        <v>136</v>
      </c>
      <c r="D8" s="424">
        <f t="shared" ref="D8:D58" si="0">SUM(E8:F8)</f>
        <v>308483.40000000002</v>
      </c>
      <c r="E8" s="425">
        <f>SUM(E9+E11+E15+E17+E19+E23+E27+E29)</f>
        <v>289206.10000000003</v>
      </c>
      <c r="F8" s="425">
        <f>SUM(F9+F11+F15+F17+F19+F23+F27+F29)</f>
        <v>19277.3</v>
      </c>
      <c r="G8" s="424">
        <f t="shared" ref="G8:G79" si="1">SUM(H8:I8)</f>
        <v>310033.5</v>
      </c>
      <c r="H8" s="425">
        <f t="shared" ref="H8:R8" si="2">SUM(H9+H11+H15+H17+H19+H23+H27+H29)</f>
        <v>297846.8</v>
      </c>
      <c r="I8" s="425">
        <f t="shared" si="2"/>
        <v>12186.7</v>
      </c>
      <c r="J8" s="425">
        <f t="shared" si="2"/>
        <v>0</v>
      </c>
      <c r="K8" s="425">
        <f t="shared" si="2"/>
        <v>-2838.3</v>
      </c>
      <c r="L8" s="425"/>
      <c r="M8" s="425">
        <f t="shared" si="2"/>
        <v>0</v>
      </c>
      <c r="N8" s="425"/>
      <c r="O8" s="425">
        <f t="shared" si="2"/>
        <v>30.6</v>
      </c>
      <c r="P8" s="425">
        <f t="shared" si="2"/>
        <v>0</v>
      </c>
      <c r="Q8" s="425">
        <f t="shared" si="2"/>
        <v>0</v>
      </c>
      <c r="R8" s="425">
        <f t="shared" si="2"/>
        <v>0</v>
      </c>
      <c r="S8" s="425"/>
      <c r="T8" s="426">
        <f t="shared" ref="T8:T80" si="3">SUM(J8:R8)</f>
        <v>-2807.7000000000003</v>
      </c>
      <c r="U8" s="424">
        <f>SUM(V8:W8)</f>
        <v>307225.8</v>
      </c>
      <c r="V8" s="425">
        <f>H8+J8+K8+M8+N8+L8</f>
        <v>295008.5</v>
      </c>
      <c r="W8" s="425">
        <f>I8+O8+P8+Q8+R8</f>
        <v>12217.300000000001</v>
      </c>
    </row>
    <row r="9" spans="1:23" s="151" customFormat="1" ht="18.75" customHeight="1" x14ac:dyDescent="0.3">
      <c r="A9" s="437" t="s">
        <v>153</v>
      </c>
      <c r="B9" s="417" t="s">
        <v>135</v>
      </c>
      <c r="C9" s="417" t="s">
        <v>137</v>
      </c>
      <c r="D9" s="424">
        <f t="shared" si="0"/>
        <v>4145.6000000000004</v>
      </c>
      <c r="E9" s="425">
        <f>SUM(E10)</f>
        <v>4145.6000000000004</v>
      </c>
      <c r="F9" s="425">
        <f>SUM(F10)</f>
        <v>0</v>
      </c>
      <c r="G9" s="424">
        <f t="shared" si="1"/>
        <v>4145.6000000000004</v>
      </c>
      <c r="H9" s="425">
        <f>SUM(H10)</f>
        <v>4145.6000000000004</v>
      </c>
      <c r="I9" s="425">
        <f>SUM(I10)</f>
        <v>0</v>
      </c>
      <c r="J9" s="427"/>
      <c r="K9" s="427"/>
      <c r="L9" s="427"/>
      <c r="M9" s="427"/>
      <c r="N9" s="427"/>
      <c r="O9" s="427"/>
      <c r="P9" s="427"/>
      <c r="Q9" s="427"/>
      <c r="R9" s="427"/>
      <c r="S9" s="427"/>
      <c r="T9" s="426">
        <f>SUM(J9:R9)</f>
        <v>0</v>
      </c>
      <c r="U9" s="424">
        <f t="shared" ref="U9:U41" si="4">SUM(V9:W9)</f>
        <v>4145.6000000000004</v>
      </c>
      <c r="V9" s="425">
        <f t="shared" ref="V9:V72" si="5">H9+J9+K9+M9+N9+L9</f>
        <v>4145.6000000000004</v>
      </c>
      <c r="W9" s="425">
        <f t="shared" ref="W9:W72" si="6">I9+O9+P9+Q9+R9</f>
        <v>0</v>
      </c>
    </row>
    <row r="10" spans="1:23" s="151" customFormat="1" ht="18.75" customHeight="1" x14ac:dyDescent="0.3">
      <c r="A10" s="438" t="s">
        <v>319</v>
      </c>
      <c r="B10" s="419" t="s">
        <v>135</v>
      </c>
      <c r="C10" s="419" t="s">
        <v>137</v>
      </c>
      <c r="D10" s="428">
        <f t="shared" si="0"/>
        <v>4145.6000000000004</v>
      </c>
      <c r="E10" s="428">
        <v>4145.6000000000004</v>
      </c>
      <c r="F10" s="428"/>
      <c r="G10" s="428">
        <f t="shared" si="1"/>
        <v>4145.6000000000004</v>
      </c>
      <c r="H10" s="428">
        <v>4145.6000000000004</v>
      </c>
      <c r="I10" s="428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6">
        <f t="shared" si="3"/>
        <v>0</v>
      </c>
      <c r="U10" s="428">
        <f>SUM(V10:W10)</f>
        <v>4145.6000000000004</v>
      </c>
      <c r="V10" s="425">
        <f t="shared" si="5"/>
        <v>4145.6000000000004</v>
      </c>
      <c r="W10" s="425">
        <f t="shared" si="6"/>
        <v>0</v>
      </c>
    </row>
    <row r="11" spans="1:23" s="151" customFormat="1" ht="18.75" customHeight="1" x14ac:dyDescent="0.3">
      <c r="A11" s="437" t="s">
        <v>138</v>
      </c>
      <c r="B11" s="417" t="s">
        <v>135</v>
      </c>
      <c r="C11" s="417" t="s">
        <v>139</v>
      </c>
      <c r="D11" s="424">
        <f t="shared" si="0"/>
        <v>18545.099999999999</v>
      </c>
      <c r="E11" s="425">
        <f>SUM(E12+E13+E14)</f>
        <v>18545.099999999999</v>
      </c>
      <c r="F11" s="425">
        <f>SUM(F12+F13+F14)</f>
        <v>0</v>
      </c>
      <c r="G11" s="424">
        <f t="shared" si="1"/>
        <v>19347.800000000003</v>
      </c>
      <c r="H11" s="425">
        <f>SUM(H12+H13+H14)</f>
        <v>19347.800000000003</v>
      </c>
      <c r="I11" s="425">
        <f>SUM(I12+I13+I14)</f>
        <v>0</v>
      </c>
      <c r="J11" s="425">
        <f t="shared" ref="J11:R11" si="7">SUM(J12+J13+J14)</f>
        <v>0</v>
      </c>
      <c r="K11" s="425">
        <f t="shared" si="7"/>
        <v>0</v>
      </c>
      <c r="L11" s="425"/>
      <c r="M11" s="425">
        <f t="shared" si="7"/>
        <v>0</v>
      </c>
      <c r="N11" s="425"/>
      <c r="O11" s="425">
        <f t="shared" si="7"/>
        <v>0</v>
      </c>
      <c r="P11" s="425">
        <f t="shared" si="7"/>
        <v>0</v>
      </c>
      <c r="Q11" s="425">
        <f t="shared" si="7"/>
        <v>0</v>
      </c>
      <c r="R11" s="425">
        <f t="shared" si="7"/>
        <v>0</v>
      </c>
      <c r="S11" s="425"/>
      <c r="T11" s="430">
        <f t="shared" si="3"/>
        <v>0</v>
      </c>
      <c r="U11" s="424">
        <f t="shared" si="4"/>
        <v>19347.800000000003</v>
      </c>
      <c r="V11" s="425">
        <f t="shared" si="5"/>
        <v>19347.800000000003</v>
      </c>
      <c r="W11" s="425">
        <f t="shared" si="6"/>
        <v>0</v>
      </c>
    </row>
    <row r="12" spans="1:23" s="151" customFormat="1" ht="17.25" customHeight="1" x14ac:dyDescent="0.3">
      <c r="A12" s="438" t="s">
        <v>320</v>
      </c>
      <c r="B12" s="419" t="s">
        <v>135</v>
      </c>
      <c r="C12" s="419" t="s">
        <v>139</v>
      </c>
      <c r="D12" s="428">
        <f t="shared" si="0"/>
        <v>3852.3</v>
      </c>
      <c r="E12" s="428">
        <v>3852.3</v>
      </c>
      <c r="F12" s="428"/>
      <c r="G12" s="428">
        <f t="shared" si="1"/>
        <v>3852.3</v>
      </c>
      <c r="H12" s="428">
        <v>3852.3</v>
      </c>
      <c r="I12" s="428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426">
        <f t="shared" si="3"/>
        <v>0</v>
      </c>
      <c r="U12" s="428">
        <f t="shared" si="4"/>
        <v>3852.3</v>
      </c>
      <c r="V12" s="425">
        <f t="shared" si="5"/>
        <v>3852.3</v>
      </c>
      <c r="W12" s="425">
        <f t="shared" si="6"/>
        <v>0</v>
      </c>
    </row>
    <row r="13" spans="1:23" s="151" customFormat="1" ht="24.75" customHeight="1" x14ac:dyDescent="0.3">
      <c r="A13" s="438" t="s">
        <v>321</v>
      </c>
      <c r="B13" s="419" t="s">
        <v>135</v>
      </c>
      <c r="C13" s="419" t="s">
        <v>139</v>
      </c>
      <c r="D13" s="428">
        <f t="shared" si="0"/>
        <v>1977.3</v>
      </c>
      <c r="E13" s="428">
        <v>1977.3</v>
      </c>
      <c r="F13" s="428"/>
      <c r="G13" s="428">
        <f t="shared" si="1"/>
        <v>1977.3</v>
      </c>
      <c r="H13" s="428">
        <v>1977.3</v>
      </c>
      <c r="I13" s="428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6">
        <f t="shared" si="3"/>
        <v>0</v>
      </c>
      <c r="U13" s="428">
        <f t="shared" si="4"/>
        <v>1977.3</v>
      </c>
      <c r="V13" s="425">
        <f t="shared" si="5"/>
        <v>1977.3</v>
      </c>
      <c r="W13" s="425">
        <f t="shared" si="6"/>
        <v>0</v>
      </c>
    </row>
    <row r="14" spans="1:23" s="151" customFormat="1" ht="17.25" customHeight="1" x14ac:dyDescent="0.3">
      <c r="A14" s="438" t="s">
        <v>322</v>
      </c>
      <c r="B14" s="419" t="s">
        <v>135</v>
      </c>
      <c r="C14" s="419" t="s">
        <v>139</v>
      </c>
      <c r="D14" s="428">
        <f t="shared" si="0"/>
        <v>12715.5</v>
      </c>
      <c r="E14" s="428">
        <v>12715.5</v>
      </c>
      <c r="F14" s="428"/>
      <c r="G14" s="428">
        <f t="shared" si="1"/>
        <v>13518.2</v>
      </c>
      <c r="H14" s="428">
        <v>13518.2</v>
      </c>
      <c r="I14" s="428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6">
        <f t="shared" si="3"/>
        <v>0</v>
      </c>
      <c r="U14" s="428">
        <f t="shared" si="4"/>
        <v>13518.2</v>
      </c>
      <c r="V14" s="425">
        <f t="shared" si="5"/>
        <v>13518.2</v>
      </c>
      <c r="W14" s="425">
        <f t="shared" si="6"/>
        <v>0</v>
      </c>
    </row>
    <row r="15" spans="1:23" s="151" customFormat="1" ht="17.25" customHeight="1" x14ac:dyDescent="0.3">
      <c r="A15" s="437" t="s">
        <v>141</v>
      </c>
      <c r="B15" s="417" t="s">
        <v>135</v>
      </c>
      <c r="C15" s="417" t="s">
        <v>142</v>
      </c>
      <c r="D15" s="424">
        <f t="shared" si="0"/>
        <v>190199.2</v>
      </c>
      <c r="E15" s="425">
        <f>SUM(E16)</f>
        <v>190199.2</v>
      </c>
      <c r="F15" s="425">
        <f>SUM(F16)</f>
        <v>0</v>
      </c>
      <c r="G15" s="424">
        <f t="shared" si="1"/>
        <v>189334.2</v>
      </c>
      <c r="H15" s="425">
        <f t="shared" ref="H15:R15" si="8">SUM(H16)</f>
        <v>189334.2</v>
      </c>
      <c r="I15" s="425">
        <f t="shared" si="8"/>
        <v>0</v>
      </c>
      <c r="J15" s="425">
        <f t="shared" si="8"/>
        <v>0</v>
      </c>
      <c r="K15" s="425">
        <f t="shared" si="8"/>
        <v>0</v>
      </c>
      <c r="L15" s="425"/>
      <c r="M15" s="425">
        <f t="shared" si="8"/>
        <v>0</v>
      </c>
      <c r="N15" s="425"/>
      <c r="O15" s="425">
        <f t="shared" si="8"/>
        <v>0</v>
      </c>
      <c r="P15" s="425"/>
      <c r="Q15" s="425">
        <f t="shared" si="8"/>
        <v>0</v>
      </c>
      <c r="R15" s="425">
        <f t="shared" si="8"/>
        <v>0</v>
      </c>
      <c r="S15" s="425"/>
      <c r="T15" s="430">
        <f t="shared" si="3"/>
        <v>0</v>
      </c>
      <c r="U15" s="424">
        <f t="shared" si="4"/>
        <v>189334.2</v>
      </c>
      <c r="V15" s="425">
        <f t="shared" si="5"/>
        <v>189334.2</v>
      </c>
      <c r="W15" s="425">
        <f t="shared" si="6"/>
        <v>0</v>
      </c>
    </row>
    <row r="16" spans="1:23" s="151" customFormat="1" ht="16.5" customHeight="1" x14ac:dyDescent="0.3">
      <c r="A16" s="438" t="s">
        <v>323</v>
      </c>
      <c r="B16" s="419" t="s">
        <v>135</v>
      </c>
      <c r="C16" s="419" t="s">
        <v>142</v>
      </c>
      <c r="D16" s="428">
        <f t="shared" si="0"/>
        <v>190199.2</v>
      </c>
      <c r="E16" s="428">
        <v>190199.2</v>
      </c>
      <c r="F16" s="428"/>
      <c r="G16" s="428">
        <f t="shared" si="1"/>
        <v>189334.2</v>
      </c>
      <c r="H16" s="428">
        <v>189334.2</v>
      </c>
      <c r="I16" s="428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6">
        <f t="shared" si="3"/>
        <v>0</v>
      </c>
      <c r="U16" s="428">
        <f t="shared" si="4"/>
        <v>189334.2</v>
      </c>
      <c r="V16" s="425">
        <f t="shared" si="5"/>
        <v>189334.2</v>
      </c>
      <c r="W16" s="425">
        <f t="shared" si="6"/>
        <v>0</v>
      </c>
    </row>
    <row r="17" spans="1:23" s="151" customFormat="1" ht="17.25" customHeight="1" x14ac:dyDescent="0.3">
      <c r="A17" s="437" t="s">
        <v>143</v>
      </c>
      <c r="B17" s="417" t="s">
        <v>135</v>
      </c>
      <c r="C17" s="417" t="s">
        <v>144</v>
      </c>
      <c r="D17" s="428">
        <f t="shared" si="0"/>
        <v>9.4</v>
      </c>
      <c r="E17" s="425">
        <f>SUM(E18)</f>
        <v>0</v>
      </c>
      <c r="F17" s="425">
        <f>SUM(F18)</f>
        <v>9.4</v>
      </c>
      <c r="G17" s="428">
        <f t="shared" si="1"/>
        <v>9.4</v>
      </c>
      <c r="H17" s="425">
        <f>SUM(H18)</f>
        <v>0</v>
      </c>
      <c r="I17" s="425">
        <f>SUM(I18)</f>
        <v>9.4</v>
      </c>
      <c r="J17" s="425">
        <f t="shared" ref="J17:R17" si="9">SUM(J18)</f>
        <v>0</v>
      </c>
      <c r="K17" s="425">
        <f t="shared" si="9"/>
        <v>0</v>
      </c>
      <c r="L17" s="425"/>
      <c r="M17" s="425">
        <f t="shared" si="9"/>
        <v>0</v>
      </c>
      <c r="N17" s="425"/>
      <c r="O17" s="425">
        <f t="shared" si="9"/>
        <v>0</v>
      </c>
      <c r="P17" s="425">
        <f t="shared" si="9"/>
        <v>0</v>
      </c>
      <c r="Q17" s="425">
        <f t="shared" si="9"/>
        <v>0</v>
      </c>
      <c r="R17" s="425">
        <f t="shared" si="9"/>
        <v>0</v>
      </c>
      <c r="S17" s="425"/>
      <c r="T17" s="430">
        <f t="shared" si="3"/>
        <v>0</v>
      </c>
      <c r="U17" s="424">
        <f t="shared" si="4"/>
        <v>9.4</v>
      </c>
      <c r="V17" s="425">
        <f t="shared" si="5"/>
        <v>0</v>
      </c>
      <c r="W17" s="425">
        <f t="shared" si="6"/>
        <v>9.4</v>
      </c>
    </row>
    <row r="18" spans="1:23" s="151" customFormat="1" ht="37.5" x14ac:dyDescent="0.3">
      <c r="A18" s="438" t="s">
        <v>154</v>
      </c>
      <c r="B18" s="419" t="s">
        <v>135</v>
      </c>
      <c r="C18" s="419" t="s">
        <v>144</v>
      </c>
      <c r="D18" s="428">
        <f t="shared" si="0"/>
        <v>9.4</v>
      </c>
      <c r="E18" s="428"/>
      <c r="F18" s="428">
        <v>9.4</v>
      </c>
      <c r="G18" s="428">
        <f t="shared" si="1"/>
        <v>9.4</v>
      </c>
      <c r="H18" s="428"/>
      <c r="I18" s="428">
        <v>9.4</v>
      </c>
      <c r="J18" s="427"/>
      <c r="K18" s="427"/>
      <c r="L18" s="427"/>
      <c r="M18" s="427"/>
      <c r="N18" s="427"/>
      <c r="O18" s="427"/>
      <c r="P18" s="427"/>
      <c r="Q18" s="427"/>
      <c r="R18" s="427"/>
      <c r="S18" s="427"/>
      <c r="T18" s="426">
        <f t="shared" si="3"/>
        <v>0</v>
      </c>
      <c r="U18" s="428">
        <f t="shared" si="4"/>
        <v>9.4</v>
      </c>
      <c r="V18" s="425">
        <f t="shared" si="5"/>
        <v>0</v>
      </c>
      <c r="W18" s="425">
        <f t="shared" si="6"/>
        <v>9.4</v>
      </c>
    </row>
    <row r="19" spans="1:23" s="151" customFormat="1" ht="17.25" customHeight="1" x14ac:dyDescent="0.3">
      <c r="A19" s="437" t="s">
        <v>145</v>
      </c>
      <c r="B19" s="417" t="s">
        <v>135</v>
      </c>
      <c r="C19" s="417" t="s">
        <v>146</v>
      </c>
      <c r="D19" s="428">
        <f t="shared" si="0"/>
        <v>38437.199999999997</v>
      </c>
      <c r="E19" s="425">
        <f>SUM(E20+E21+E22)</f>
        <v>38437.199999999997</v>
      </c>
      <c r="F19" s="425">
        <f>SUM(F20+F21+F22)</f>
        <v>0</v>
      </c>
      <c r="G19" s="428">
        <f t="shared" si="1"/>
        <v>39569.5</v>
      </c>
      <c r="H19" s="425">
        <f>SUM(H20+H21+H22+H25+H26)</f>
        <v>39569.5</v>
      </c>
      <c r="I19" s="425">
        <f t="shared" ref="I19:R19" si="10">SUM(I20+I21+I22)</f>
        <v>0</v>
      </c>
      <c r="J19" s="425">
        <f>SUM(J20+J21+J22+J25)</f>
        <v>0</v>
      </c>
      <c r="K19" s="425">
        <f>SUM(K20+K21+K22+K25+K26)</f>
        <v>0</v>
      </c>
      <c r="L19" s="425"/>
      <c r="M19" s="425">
        <f t="shared" si="10"/>
        <v>0</v>
      </c>
      <c r="N19" s="425"/>
      <c r="O19" s="425">
        <f t="shared" si="10"/>
        <v>0</v>
      </c>
      <c r="P19" s="425">
        <f t="shared" si="10"/>
        <v>0</v>
      </c>
      <c r="Q19" s="425">
        <f t="shared" si="10"/>
        <v>0</v>
      </c>
      <c r="R19" s="425">
        <f t="shared" si="10"/>
        <v>0</v>
      </c>
      <c r="S19" s="425"/>
      <c r="T19" s="430">
        <f t="shared" si="3"/>
        <v>0</v>
      </c>
      <c r="U19" s="424">
        <f t="shared" si="4"/>
        <v>39569.5</v>
      </c>
      <c r="V19" s="425">
        <f t="shared" si="5"/>
        <v>39569.5</v>
      </c>
      <c r="W19" s="425">
        <f t="shared" si="6"/>
        <v>0</v>
      </c>
    </row>
    <row r="20" spans="1:23" s="151" customFormat="1" ht="21" customHeight="1" x14ac:dyDescent="0.3">
      <c r="A20" s="438" t="s">
        <v>147</v>
      </c>
      <c r="B20" s="419" t="s">
        <v>135</v>
      </c>
      <c r="C20" s="419" t="s">
        <v>146</v>
      </c>
      <c r="D20" s="428">
        <f t="shared" si="0"/>
        <v>29311</v>
      </c>
      <c r="E20" s="428">
        <v>29311</v>
      </c>
      <c r="F20" s="428"/>
      <c r="G20" s="428">
        <f t="shared" si="1"/>
        <v>29146</v>
      </c>
      <c r="H20" s="428">
        <v>29146</v>
      </c>
      <c r="I20" s="428"/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6">
        <f t="shared" si="3"/>
        <v>0</v>
      </c>
      <c r="U20" s="428">
        <f t="shared" si="4"/>
        <v>29146</v>
      </c>
      <c r="V20" s="425">
        <f t="shared" si="5"/>
        <v>29146</v>
      </c>
      <c r="W20" s="425">
        <f t="shared" si="6"/>
        <v>0</v>
      </c>
    </row>
    <row r="21" spans="1:23" s="151" customFormat="1" ht="21.75" customHeight="1" x14ac:dyDescent="0.3">
      <c r="A21" s="438" t="s">
        <v>148</v>
      </c>
      <c r="B21" s="419" t="s">
        <v>135</v>
      </c>
      <c r="C21" s="419" t="s">
        <v>146</v>
      </c>
      <c r="D21" s="428">
        <f t="shared" si="0"/>
        <v>5471.2</v>
      </c>
      <c r="E21" s="428">
        <v>5471.2</v>
      </c>
      <c r="F21" s="428"/>
      <c r="G21" s="428">
        <f t="shared" si="1"/>
        <v>2818.5</v>
      </c>
      <c r="H21" s="428">
        <v>2818.5</v>
      </c>
      <c r="I21" s="428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6">
        <f t="shared" si="3"/>
        <v>0</v>
      </c>
      <c r="U21" s="428">
        <f t="shared" si="4"/>
        <v>2818.5</v>
      </c>
      <c r="V21" s="425">
        <f t="shared" si="5"/>
        <v>2818.5</v>
      </c>
      <c r="W21" s="425">
        <f t="shared" si="6"/>
        <v>0</v>
      </c>
    </row>
    <row r="22" spans="1:23" s="151" customFormat="1" ht="21" customHeight="1" x14ac:dyDescent="0.3">
      <c r="A22" s="438" t="s">
        <v>149</v>
      </c>
      <c r="B22" s="419" t="s">
        <v>135</v>
      </c>
      <c r="C22" s="419" t="s">
        <v>146</v>
      </c>
      <c r="D22" s="428">
        <f t="shared" si="0"/>
        <v>3655</v>
      </c>
      <c r="E22" s="428">
        <v>3655</v>
      </c>
      <c r="F22" s="428"/>
      <c r="G22" s="428">
        <f t="shared" si="1"/>
        <v>885</v>
      </c>
      <c r="H22" s="428">
        <v>885</v>
      </c>
      <c r="I22" s="428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6">
        <f t="shared" si="3"/>
        <v>0</v>
      </c>
      <c r="U22" s="428">
        <f t="shared" si="4"/>
        <v>885</v>
      </c>
      <c r="V22" s="425">
        <f t="shared" si="5"/>
        <v>885</v>
      </c>
      <c r="W22" s="425">
        <f t="shared" si="6"/>
        <v>0</v>
      </c>
    </row>
    <row r="23" spans="1:23" s="147" customFormat="1" ht="15.75" hidden="1" customHeight="1" x14ac:dyDescent="0.3">
      <c r="A23" s="437" t="s">
        <v>50</v>
      </c>
      <c r="B23" s="417" t="s">
        <v>135</v>
      </c>
      <c r="C23" s="417" t="s">
        <v>150</v>
      </c>
      <c r="D23" s="428">
        <f t="shared" si="0"/>
        <v>0</v>
      </c>
      <c r="E23" s="425">
        <f>E24</f>
        <v>0</v>
      </c>
      <c r="F23" s="425">
        <f>F24</f>
        <v>0</v>
      </c>
      <c r="G23" s="428">
        <f t="shared" si="1"/>
        <v>0</v>
      </c>
      <c r="H23" s="425">
        <f>H24</f>
        <v>0</v>
      </c>
      <c r="I23" s="425">
        <f>I24</f>
        <v>0</v>
      </c>
      <c r="J23" s="431"/>
      <c r="K23" s="431"/>
      <c r="L23" s="431"/>
      <c r="M23" s="431"/>
      <c r="N23" s="431"/>
      <c r="O23" s="431"/>
      <c r="P23" s="431"/>
      <c r="Q23" s="431"/>
      <c r="R23" s="431"/>
      <c r="S23" s="431"/>
      <c r="T23" s="426">
        <f t="shared" si="3"/>
        <v>0</v>
      </c>
      <c r="U23" s="428">
        <f t="shared" si="4"/>
        <v>0</v>
      </c>
      <c r="V23" s="425">
        <f t="shared" si="5"/>
        <v>0</v>
      </c>
      <c r="W23" s="425">
        <f t="shared" si="6"/>
        <v>0</v>
      </c>
    </row>
    <row r="24" spans="1:23" s="151" customFormat="1" ht="18.75" hidden="1" customHeight="1" x14ac:dyDescent="0.3">
      <c r="A24" s="438" t="s">
        <v>46</v>
      </c>
      <c r="B24" s="419" t="s">
        <v>135</v>
      </c>
      <c r="C24" s="419" t="s">
        <v>150</v>
      </c>
      <c r="D24" s="428">
        <f t="shared" si="0"/>
        <v>0</v>
      </c>
      <c r="E24" s="428"/>
      <c r="F24" s="428"/>
      <c r="G24" s="428">
        <f t="shared" si="1"/>
        <v>0</v>
      </c>
      <c r="H24" s="428"/>
      <c r="I24" s="428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6">
        <f t="shared" si="3"/>
        <v>0</v>
      </c>
      <c r="U24" s="428">
        <f t="shared" si="4"/>
        <v>0</v>
      </c>
      <c r="V24" s="425">
        <f t="shared" si="5"/>
        <v>0</v>
      </c>
      <c r="W24" s="425">
        <f t="shared" si="6"/>
        <v>0</v>
      </c>
    </row>
    <row r="25" spans="1:23" s="151" customFormat="1" ht="21.75" customHeight="1" x14ac:dyDescent="0.3">
      <c r="A25" s="438" t="s">
        <v>1020</v>
      </c>
      <c r="B25" s="419" t="s">
        <v>135</v>
      </c>
      <c r="C25" s="419" t="s">
        <v>146</v>
      </c>
      <c r="D25" s="428"/>
      <c r="E25" s="428">
        <v>5471.2</v>
      </c>
      <c r="F25" s="428"/>
      <c r="G25" s="428">
        <f t="shared" ref="G25:G26" si="11">SUM(H25:I25)</f>
        <v>3950</v>
      </c>
      <c r="H25" s="428">
        <v>3950</v>
      </c>
      <c r="I25" s="428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6">
        <f t="shared" ref="T25:T26" si="12">SUM(J25:R25)</f>
        <v>0</v>
      </c>
      <c r="U25" s="428">
        <f t="shared" ref="U25:U26" si="13">SUM(V25:W25)</f>
        <v>3950</v>
      </c>
      <c r="V25" s="425">
        <f t="shared" si="5"/>
        <v>3950</v>
      </c>
      <c r="W25" s="425">
        <f t="shared" si="6"/>
        <v>0</v>
      </c>
    </row>
    <row r="26" spans="1:23" s="151" customFormat="1" ht="21" customHeight="1" x14ac:dyDescent="0.3">
      <c r="A26" s="438" t="s">
        <v>1021</v>
      </c>
      <c r="B26" s="419" t="s">
        <v>135</v>
      </c>
      <c r="C26" s="419" t="s">
        <v>146</v>
      </c>
      <c r="D26" s="428"/>
      <c r="E26" s="428">
        <v>3655</v>
      </c>
      <c r="F26" s="428"/>
      <c r="G26" s="428">
        <f t="shared" si="11"/>
        <v>2770</v>
      </c>
      <c r="H26" s="428">
        <v>2770</v>
      </c>
      <c r="I26" s="428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6">
        <f t="shared" si="12"/>
        <v>0</v>
      </c>
      <c r="U26" s="428">
        <f t="shared" si="13"/>
        <v>2770</v>
      </c>
      <c r="V26" s="425">
        <f t="shared" si="5"/>
        <v>2770</v>
      </c>
      <c r="W26" s="425">
        <f t="shared" si="6"/>
        <v>0</v>
      </c>
    </row>
    <row r="27" spans="1:23" s="151" customFormat="1" ht="18" customHeight="1" x14ac:dyDescent="0.3">
      <c r="A27" s="437" t="s">
        <v>151</v>
      </c>
      <c r="B27" s="417" t="s">
        <v>135</v>
      </c>
      <c r="C27" s="417" t="s">
        <v>152</v>
      </c>
      <c r="D27" s="424">
        <f t="shared" si="0"/>
        <v>5000</v>
      </c>
      <c r="E27" s="425">
        <f>SUM(E28)</f>
        <v>5000</v>
      </c>
      <c r="F27" s="425">
        <f>SUM(F28)</f>
        <v>0</v>
      </c>
      <c r="G27" s="424">
        <f t="shared" si="1"/>
        <v>1167.3</v>
      </c>
      <c r="H27" s="425">
        <f>SUM(H28)</f>
        <v>1167.3</v>
      </c>
      <c r="I27" s="425">
        <f>SUM(I28)</f>
        <v>0</v>
      </c>
      <c r="J27" s="425">
        <f t="shared" ref="J27:R27" si="14">SUM(J28)</f>
        <v>0</v>
      </c>
      <c r="K27" s="425">
        <f t="shared" si="14"/>
        <v>-759.7</v>
      </c>
      <c r="L27" s="425"/>
      <c r="M27" s="425">
        <f t="shared" si="14"/>
        <v>0</v>
      </c>
      <c r="N27" s="425"/>
      <c r="O27" s="425">
        <f t="shared" si="14"/>
        <v>0</v>
      </c>
      <c r="P27" s="425">
        <f t="shared" si="14"/>
        <v>0</v>
      </c>
      <c r="Q27" s="425">
        <f t="shared" si="14"/>
        <v>0</v>
      </c>
      <c r="R27" s="425">
        <f t="shared" si="14"/>
        <v>0</v>
      </c>
      <c r="S27" s="425"/>
      <c r="T27" s="430">
        <f t="shared" si="3"/>
        <v>-759.7</v>
      </c>
      <c r="U27" s="424">
        <f t="shared" si="4"/>
        <v>407.59999999999991</v>
      </c>
      <c r="V27" s="425">
        <f t="shared" si="5"/>
        <v>407.59999999999991</v>
      </c>
      <c r="W27" s="425">
        <f t="shared" si="6"/>
        <v>0</v>
      </c>
    </row>
    <row r="28" spans="1:23" s="151" customFormat="1" ht="20.25" customHeight="1" x14ac:dyDescent="0.3">
      <c r="A28" s="438" t="s">
        <v>324</v>
      </c>
      <c r="B28" s="419" t="s">
        <v>135</v>
      </c>
      <c r="C28" s="419" t="s">
        <v>152</v>
      </c>
      <c r="D28" s="428">
        <f t="shared" si="0"/>
        <v>5000</v>
      </c>
      <c r="E28" s="428">
        <v>5000</v>
      </c>
      <c r="F28" s="428"/>
      <c r="G28" s="428">
        <f t="shared" si="1"/>
        <v>1167.3</v>
      </c>
      <c r="H28" s="428">
        <v>1167.3</v>
      </c>
      <c r="I28" s="428"/>
      <c r="J28" s="427"/>
      <c r="K28" s="427">
        <v>-759.7</v>
      </c>
      <c r="L28" s="427"/>
      <c r="M28" s="427"/>
      <c r="N28" s="427"/>
      <c r="O28" s="427"/>
      <c r="P28" s="427"/>
      <c r="Q28" s="427"/>
      <c r="R28" s="427"/>
      <c r="S28" s="427"/>
      <c r="T28" s="426">
        <f t="shared" si="3"/>
        <v>-759.7</v>
      </c>
      <c r="U28" s="428">
        <f t="shared" si="4"/>
        <v>407.59999999999991</v>
      </c>
      <c r="V28" s="425">
        <f t="shared" si="5"/>
        <v>407.59999999999991</v>
      </c>
      <c r="W28" s="425">
        <f t="shared" si="6"/>
        <v>0</v>
      </c>
    </row>
    <row r="29" spans="1:23" s="151" customFormat="1" ht="20.25" customHeight="1" x14ac:dyDescent="0.3">
      <c r="A29" s="437" t="s">
        <v>155</v>
      </c>
      <c r="B29" s="417" t="s">
        <v>135</v>
      </c>
      <c r="C29" s="417" t="s">
        <v>156</v>
      </c>
      <c r="D29" s="424">
        <f t="shared" si="0"/>
        <v>52146.899999999994</v>
      </c>
      <c r="E29" s="425">
        <f>SUM(E30+E31+E33+E35+E36+E37+E38+E39+E40+E41)</f>
        <v>32879</v>
      </c>
      <c r="F29" s="425">
        <f>SUM(F30+F31+F33+F35+F36+F37+F38+F39+F40+F41)</f>
        <v>19267.899999999998</v>
      </c>
      <c r="G29" s="424">
        <f t="shared" si="1"/>
        <v>56459.700000000012</v>
      </c>
      <c r="H29" s="425">
        <f>SUM(H30+H31+H33+H35+H36+H37+H38+H39+H40+H41+H34)</f>
        <v>44282.400000000009</v>
      </c>
      <c r="I29" s="425">
        <f>SUM(I30+I31+I33+I35+I36+I37+I38+I39+I40+I41)</f>
        <v>12177.300000000001</v>
      </c>
      <c r="J29" s="425">
        <f>SUM(J30+J31+J33+J35+J36+J37+J38+J39+J40+J41+J34)</f>
        <v>0</v>
      </c>
      <c r="K29" s="425">
        <f>SUM(K30+K31+K33+K34+K35+K36+K37+K38+K39+K40+K41)</f>
        <v>-2078.6</v>
      </c>
      <c r="L29" s="425"/>
      <c r="M29" s="425">
        <f>SUM(M30+M31+M33+M35+M36+M37+M38+M39+M40+M41)</f>
        <v>0</v>
      </c>
      <c r="N29" s="425"/>
      <c r="O29" s="425">
        <f>SUM(O30+O31+O33+O35+O36+O37+O38+O39+O40+O41)</f>
        <v>30.6</v>
      </c>
      <c r="P29" s="425">
        <f>SUM(P30+P31+P33+P35+P36+P37+P38+P39+P40+P41)</f>
        <v>0</v>
      </c>
      <c r="Q29" s="425">
        <f>SUM(Q30+Q31+Q33+Q35+Q36+Q37+Q38+Q39+Q40+Q41)</f>
        <v>0</v>
      </c>
      <c r="R29" s="425">
        <f>SUM(R30+R31+R33+R35+R36+R37+R38+R39+R40+R41)</f>
        <v>0</v>
      </c>
      <c r="S29" s="425"/>
      <c r="T29" s="430">
        <f t="shared" si="3"/>
        <v>-2048</v>
      </c>
      <c r="U29" s="424">
        <f t="shared" si="4"/>
        <v>54411.700000000012</v>
      </c>
      <c r="V29" s="425">
        <f t="shared" si="5"/>
        <v>42203.80000000001</v>
      </c>
      <c r="W29" s="425">
        <f t="shared" si="6"/>
        <v>12207.900000000001</v>
      </c>
    </row>
    <row r="30" spans="1:23" s="151" customFormat="1" ht="22.5" customHeight="1" x14ac:dyDescent="0.3">
      <c r="A30" s="438" t="s">
        <v>325</v>
      </c>
      <c r="B30" s="419" t="s">
        <v>135</v>
      </c>
      <c r="C30" s="419" t="s">
        <v>156</v>
      </c>
      <c r="D30" s="428">
        <f t="shared" si="0"/>
        <v>31879</v>
      </c>
      <c r="E30" s="428">
        <v>31879</v>
      </c>
      <c r="F30" s="428"/>
      <c r="G30" s="428">
        <f t="shared" si="1"/>
        <v>31701</v>
      </c>
      <c r="H30" s="428">
        <v>31701</v>
      </c>
      <c r="I30" s="428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6">
        <f t="shared" si="3"/>
        <v>0</v>
      </c>
      <c r="U30" s="428">
        <f t="shared" si="4"/>
        <v>31701</v>
      </c>
      <c r="V30" s="425">
        <f t="shared" si="5"/>
        <v>31701</v>
      </c>
      <c r="W30" s="425">
        <f t="shared" si="6"/>
        <v>0</v>
      </c>
    </row>
    <row r="31" spans="1:23" s="151" customFormat="1" ht="38.25" customHeight="1" x14ac:dyDescent="0.3">
      <c r="A31" s="438" t="s">
        <v>279</v>
      </c>
      <c r="B31" s="419" t="s">
        <v>135</v>
      </c>
      <c r="C31" s="419" t="s">
        <v>156</v>
      </c>
      <c r="D31" s="428">
        <f t="shared" si="0"/>
        <v>1000</v>
      </c>
      <c r="E31" s="428">
        <v>1000</v>
      </c>
      <c r="F31" s="428"/>
      <c r="G31" s="428">
        <f t="shared" si="1"/>
        <v>3683.9</v>
      </c>
      <c r="H31" s="428">
        <v>3683.9</v>
      </c>
      <c r="I31" s="428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6">
        <f t="shared" si="3"/>
        <v>0</v>
      </c>
      <c r="U31" s="428">
        <f t="shared" si="4"/>
        <v>3683.9</v>
      </c>
      <c r="V31" s="425">
        <f t="shared" si="5"/>
        <v>3683.9</v>
      </c>
      <c r="W31" s="425">
        <f t="shared" si="6"/>
        <v>0</v>
      </c>
    </row>
    <row r="32" spans="1:23" s="151" customFormat="1" ht="15.75" hidden="1" customHeight="1" x14ac:dyDescent="0.3">
      <c r="A32" s="438" t="s">
        <v>342</v>
      </c>
      <c r="B32" s="419" t="s">
        <v>135</v>
      </c>
      <c r="C32" s="419" t="s">
        <v>156</v>
      </c>
      <c r="D32" s="428">
        <f t="shared" si="0"/>
        <v>0</v>
      </c>
      <c r="E32" s="428"/>
      <c r="F32" s="428"/>
      <c r="G32" s="428">
        <f t="shared" si="1"/>
        <v>0</v>
      </c>
      <c r="H32" s="428"/>
      <c r="I32" s="428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6">
        <f t="shared" si="3"/>
        <v>0</v>
      </c>
      <c r="U32" s="428">
        <f t="shared" si="4"/>
        <v>0</v>
      </c>
      <c r="V32" s="425">
        <f t="shared" si="5"/>
        <v>0</v>
      </c>
      <c r="W32" s="425">
        <f t="shared" si="6"/>
        <v>0</v>
      </c>
    </row>
    <row r="33" spans="1:23" s="151" customFormat="1" ht="21.75" customHeight="1" x14ac:dyDescent="0.3">
      <c r="A33" s="438" t="s">
        <v>1075</v>
      </c>
      <c r="B33" s="419" t="s">
        <v>135</v>
      </c>
      <c r="C33" s="419" t="s">
        <v>156</v>
      </c>
      <c r="D33" s="428">
        <f t="shared" si="0"/>
        <v>0</v>
      </c>
      <c r="E33" s="428"/>
      <c r="F33" s="428"/>
      <c r="G33" s="428">
        <f t="shared" si="1"/>
        <v>4.8</v>
      </c>
      <c r="H33" s="428">
        <v>4.8</v>
      </c>
      <c r="I33" s="428"/>
      <c r="J33" s="427"/>
      <c r="K33" s="427"/>
      <c r="L33" s="427"/>
      <c r="M33" s="427"/>
      <c r="N33" s="427"/>
      <c r="O33" s="427"/>
      <c r="P33" s="427"/>
      <c r="Q33" s="427"/>
      <c r="R33" s="427"/>
      <c r="S33" s="427"/>
      <c r="T33" s="426">
        <f t="shared" si="3"/>
        <v>0</v>
      </c>
      <c r="U33" s="428">
        <f t="shared" si="4"/>
        <v>4.8</v>
      </c>
      <c r="V33" s="425">
        <f t="shared" si="5"/>
        <v>4.8</v>
      </c>
      <c r="W33" s="425">
        <f t="shared" si="6"/>
        <v>0</v>
      </c>
    </row>
    <row r="34" spans="1:23" s="151" customFormat="1" ht="18" customHeight="1" x14ac:dyDescent="0.3">
      <c r="A34" s="438" t="s">
        <v>158</v>
      </c>
      <c r="B34" s="419" t="s">
        <v>135</v>
      </c>
      <c r="C34" s="419" t="s">
        <v>156</v>
      </c>
      <c r="D34" s="428"/>
      <c r="E34" s="428"/>
      <c r="F34" s="428"/>
      <c r="G34" s="428">
        <f t="shared" si="1"/>
        <v>8892.7000000000007</v>
      </c>
      <c r="H34" s="428">
        <v>8892.7000000000007</v>
      </c>
      <c r="I34" s="428"/>
      <c r="J34" s="427"/>
      <c r="K34" s="427">
        <v>-2078.6</v>
      </c>
      <c r="L34" s="427"/>
      <c r="M34" s="427"/>
      <c r="N34" s="427"/>
      <c r="O34" s="427"/>
      <c r="P34" s="427"/>
      <c r="Q34" s="427"/>
      <c r="R34" s="427"/>
      <c r="S34" s="427"/>
      <c r="T34" s="426">
        <f>SUM(J34:R34)</f>
        <v>-2078.6</v>
      </c>
      <c r="U34" s="428">
        <f>SUM(V34:W34)</f>
        <v>6814.1</v>
      </c>
      <c r="V34" s="425">
        <f t="shared" si="5"/>
        <v>6814.1</v>
      </c>
      <c r="W34" s="425">
        <f t="shared" si="6"/>
        <v>0</v>
      </c>
    </row>
    <row r="35" spans="1:23" s="151" customFormat="1" ht="36" customHeight="1" x14ac:dyDescent="0.3">
      <c r="A35" s="438" t="s">
        <v>326</v>
      </c>
      <c r="B35" s="419" t="s">
        <v>135</v>
      </c>
      <c r="C35" s="419" t="s">
        <v>156</v>
      </c>
      <c r="D35" s="428">
        <f t="shared" si="0"/>
        <v>7090.6</v>
      </c>
      <c r="E35" s="428"/>
      <c r="F35" s="428">
        <v>7090.6</v>
      </c>
      <c r="G35" s="428">
        <f t="shared" si="1"/>
        <v>0</v>
      </c>
      <c r="H35" s="428"/>
      <c r="I35" s="428"/>
      <c r="J35" s="427"/>
      <c r="K35" s="427"/>
      <c r="L35" s="427"/>
      <c r="M35" s="427"/>
      <c r="N35" s="427"/>
      <c r="O35" s="427"/>
      <c r="P35" s="427"/>
      <c r="Q35" s="427"/>
      <c r="R35" s="427"/>
      <c r="S35" s="427"/>
      <c r="T35" s="426">
        <f t="shared" si="3"/>
        <v>0</v>
      </c>
      <c r="U35" s="428">
        <f t="shared" si="4"/>
        <v>0</v>
      </c>
      <c r="V35" s="425">
        <f t="shared" si="5"/>
        <v>0</v>
      </c>
      <c r="W35" s="425">
        <f t="shared" si="6"/>
        <v>0</v>
      </c>
    </row>
    <row r="36" spans="1:23" s="151" customFormat="1" ht="37.5" x14ac:dyDescent="0.3">
      <c r="A36" s="438" t="s">
        <v>327</v>
      </c>
      <c r="B36" s="419" t="s">
        <v>135</v>
      </c>
      <c r="C36" s="419" t="s">
        <v>156</v>
      </c>
      <c r="D36" s="428">
        <f t="shared" si="0"/>
        <v>7718.5</v>
      </c>
      <c r="E36" s="428"/>
      <c r="F36" s="428">
        <v>7718.5</v>
      </c>
      <c r="G36" s="428">
        <f t="shared" si="1"/>
        <v>7718.5</v>
      </c>
      <c r="H36" s="428"/>
      <c r="I36" s="428">
        <v>7718.5</v>
      </c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6">
        <f t="shared" si="3"/>
        <v>0</v>
      </c>
      <c r="U36" s="428">
        <f t="shared" si="4"/>
        <v>7718.5</v>
      </c>
      <c r="V36" s="425">
        <f t="shared" si="5"/>
        <v>0</v>
      </c>
      <c r="W36" s="425">
        <f t="shared" si="6"/>
        <v>7718.5</v>
      </c>
    </row>
    <row r="37" spans="1:23" s="151" customFormat="1" ht="23.25" customHeight="1" x14ac:dyDescent="0.3">
      <c r="A37" s="438" t="s">
        <v>328</v>
      </c>
      <c r="B37" s="419" t="s">
        <v>135</v>
      </c>
      <c r="C37" s="419" t="s">
        <v>156</v>
      </c>
      <c r="D37" s="428">
        <f t="shared" si="0"/>
        <v>3427</v>
      </c>
      <c r="E37" s="428"/>
      <c r="F37" s="428">
        <v>3427</v>
      </c>
      <c r="G37" s="428">
        <f t="shared" si="1"/>
        <v>3427</v>
      </c>
      <c r="H37" s="428"/>
      <c r="I37" s="428">
        <v>3427</v>
      </c>
      <c r="J37" s="427"/>
      <c r="K37" s="427"/>
      <c r="L37" s="427"/>
      <c r="M37" s="427"/>
      <c r="N37" s="427"/>
      <c r="O37" s="427"/>
      <c r="P37" s="427"/>
      <c r="Q37" s="427"/>
      <c r="R37" s="427"/>
      <c r="S37" s="427"/>
      <c r="T37" s="426">
        <f t="shared" si="3"/>
        <v>0</v>
      </c>
      <c r="U37" s="428">
        <f t="shared" si="4"/>
        <v>3427</v>
      </c>
      <c r="V37" s="425">
        <f t="shared" si="5"/>
        <v>0</v>
      </c>
      <c r="W37" s="425">
        <f t="shared" si="6"/>
        <v>3427</v>
      </c>
    </row>
    <row r="38" spans="1:23" s="151" customFormat="1" ht="37.5" hidden="1" customHeight="1" x14ac:dyDescent="0.3">
      <c r="A38" s="438" t="s">
        <v>329</v>
      </c>
      <c r="B38" s="419" t="s">
        <v>135</v>
      </c>
      <c r="C38" s="419" t="s">
        <v>156</v>
      </c>
      <c r="D38" s="428">
        <f t="shared" si="0"/>
        <v>0</v>
      </c>
      <c r="E38" s="428"/>
      <c r="F38" s="428"/>
      <c r="G38" s="428">
        <f t="shared" si="1"/>
        <v>0</v>
      </c>
      <c r="H38" s="428"/>
      <c r="I38" s="428"/>
      <c r="J38" s="427"/>
      <c r="K38" s="427"/>
      <c r="L38" s="427"/>
      <c r="M38" s="427"/>
      <c r="N38" s="427"/>
      <c r="O38" s="427"/>
      <c r="P38" s="427"/>
      <c r="Q38" s="427"/>
      <c r="R38" s="427"/>
      <c r="S38" s="427"/>
      <c r="T38" s="426">
        <f t="shared" si="3"/>
        <v>0</v>
      </c>
      <c r="U38" s="428">
        <f t="shared" si="4"/>
        <v>0</v>
      </c>
      <c r="V38" s="425">
        <f t="shared" si="5"/>
        <v>0</v>
      </c>
      <c r="W38" s="425">
        <f t="shared" si="6"/>
        <v>0</v>
      </c>
    </row>
    <row r="39" spans="1:23" s="151" customFormat="1" ht="35.25" customHeight="1" x14ac:dyDescent="0.3">
      <c r="A39" s="438" t="s">
        <v>1220</v>
      </c>
      <c r="B39" s="419" t="s">
        <v>135</v>
      </c>
      <c r="C39" s="419" t="s">
        <v>156</v>
      </c>
      <c r="D39" s="428">
        <f t="shared" si="0"/>
        <v>0</v>
      </c>
      <c r="E39" s="428"/>
      <c r="F39" s="428"/>
      <c r="G39" s="428">
        <f t="shared" si="1"/>
        <v>0</v>
      </c>
      <c r="H39" s="428"/>
      <c r="I39" s="428"/>
      <c r="J39" s="427"/>
      <c r="K39" s="427"/>
      <c r="L39" s="427"/>
      <c r="M39" s="427"/>
      <c r="N39" s="427"/>
      <c r="O39" s="427">
        <v>30.6</v>
      </c>
      <c r="P39" s="427"/>
      <c r="Q39" s="427"/>
      <c r="R39" s="427"/>
      <c r="S39" s="427"/>
      <c r="T39" s="426">
        <f t="shared" si="3"/>
        <v>30.6</v>
      </c>
      <c r="U39" s="428">
        <f t="shared" si="4"/>
        <v>30.6</v>
      </c>
      <c r="V39" s="425">
        <f t="shared" si="5"/>
        <v>0</v>
      </c>
      <c r="W39" s="425">
        <f t="shared" si="6"/>
        <v>30.6</v>
      </c>
    </row>
    <row r="40" spans="1:23" s="151" customFormat="1" ht="35.25" customHeight="1" x14ac:dyDescent="0.3">
      <c r="A40" s="438" t="s">
        <v>331</v>
      </c>
      <c r="B40" s="419" t="s">
        <v>135</v>
      </c>
      <c r="C40" s="419" t="s">
        <v>156</v>
      </c>
      <c r="D40" s="428">
        <f t="shared" si="0"/>
        <v>930.7</v>
      </c>
      <c r="E40" s="428"/>
      <c r="F40" s="428">
        <v>930.7</v>
      </c>
      <c r="G40" s="428">
        <f t="shared" si="1"/>
        <v>930.7</v>
      </c>
      <c r="H40" s="428"/>
      <c r="I40" s="428">
        <v>930.7</v>
      </c>
      <c r="J40" s="427"/>
      <c r="K40" s="427"/>
      <c r="L40" s="427"/>
      <c r="M40" s="427"/>
      <c r="N40" s="427"/>
      <c r="O40" s="427"/>
      <c r="P40" s="427"/>
      <c r="Q40" s="427"/>
      <c r="R40" s="427"/>
      <c r="S40" s="427"/>
      <c r="T40" s="426">
        <f t="shared" si="3"/>
        <v>0</v>
      </c>
      <c r="U40" s="428">
        <f t="shared" si="4"/>
        <v>930.7</v>
      </c>
      <c r="V40" s="425">
        <f t="shared" si="5"/>
        <v>0</v>
      </c>
      <c r="W40" s="425">
        <f t="shared" si="6"/>
        <v>930.7</v>
      </c>
    </row>
    <row r="41" spans="1:23" s="151" customFormat="1" ht="42" customHeight="1" x14ac:dyDescent="0.3">
      <c r="A41" s="438" t="s">
        <v>332</v>
      </c>
      <c r="B41" s="419" t="s">
        <v>135</v>
      </c>
      <c r="C41" s="419" t="s">
        <v>156</v>
      </c>
      <c r="D41" s="428">
        <f t="shared" si="0"/>
        <v>101.1</v>
      </c>
      <c r="E41" s="428"/>
      <c r="F41" s="428">
        <v>101.1</v>
      </c>
      <c r="G41" s="428">
        <f t="shared" si="1"/>
        <v>101.1</v>
      </c>
      <c r="H41" s="428"/>
      <c r="I41" s="428">
        <v>101.1</v>
      </c>
      <c r="J41" s="427"/>
      <c r="K41" s="427"/>
      <c r="L41" s="427"/>
      <c r="M41" s="427"/>
      <c r="N41" s="427"/>
      <c r="O41" s="427"/>
      <c r="P41" s="427"/>
      <c r="Q41" s="427"/>
      <c r="R41" s="427"/>
      <c r="S41" s="427"/>
      <c r="T41" s="426">
        <f t="shared" si="3"/>
        <v>0</v>
      </c>
      <c r="U41" s="428">
        <f t="shared" si="4"/>
        <v>101.1</v>
      </c>
      <c r="V41" s="425">
        <f t="shared" si="5"/>
        <v>0</v>
      </c>
      <c r="W41" s="425">
        <f t="shared" si="6"/>
        <v>101.1</v>
      </c>
    </row>
    <row r="42" spans="1:23" s="418" customFormat="1" ht="24.75" customHeight="1" x14ac:dyDescent="0.3">
      <c r="A42" s="437" t="s">
        <v>159</v>
      </c>
      <c r="B42" s="417" t="s">
        <v>139</v>
      </c>
      <c r="C42" s="417" t="s">
        <v>136</v>
      </c>
      <c r="D42" s="424">
        <f t="shared" si="0"/>
        <v>15748.2</v>
      </c>
      <c r="E42" s="432">
        <f>SUM(E43+E57+E67)</f>
        <v>15748.2</v>
      </c>
      <c r="F42" s="432">
        <f>SUM(F43+F57+F67)</f>
        <v>0</v>
      </c>
      <c r="G42" s="424">
        <f t="shared" si="1"/>
        <v>47166.7</v>
      </c>
      <c r="H42" s="432">
        <f>SUM(H43+H57+H67)</f>
        <v>17761.5</v>
      </c>
      <c r="I42" s="432">
        <f>SUM(I43+I57+I67+I55)</f>
        <v>29405.199999999997</v>
      </c>
      <c r="J42" s="430">
        <f t="shared" ref="J42:T42" si="15">J55+J43+J57+J67</f>
        <v>484</v>
      </c>
      <c r="K42" s="430">
        <f t="shared" si="15"/>
        <v>0</v>
      </c>
      <c r="L42" s="430"/>
      <c r="M42" s="430">
        <f t="shared" si="15"/>
        <v>0</v>
      </c>
      <c r="N42" s="430"/>
      <c r="O42" s="430">
        <f t="shared" si="15"/>
        <v>0</v>
      </c>
      <c r="P42" s="430">
        <f t="shared" si="15"/>
        <v>0</v>
      </c>
      <c r="Q42" s="430">
        <f t="shared" si="15"/>
        <v>0</v>
      </c>
      <c r="R42" s="430">
        <f t="shared" si="15"/>
        <v>0</v>
      </c>
      <c r="S42" s="430"/>
      <c r="T42" s="430">
        <f t="shared" si="15"/>
        <v>484</v>
      </c>
      <c r="U42" s="424">
        <f t="shared" ref="U42:U58" si="16">SUM(V42:W42)</f>
        <v>47650.7</v>
      </c>
      <c r="V42" s="425">
        <f t="shared" si="5"/>
        <v>18245.5</v>
      </c>
      <c r="W42" s="425">
        <f t="shared" si="6"/>
        <v>29405.199999999997</v>
      </c>
    </row>
    <row r="43" spans="1:23" s="151" customFormat="1" ht="18" customHeight="1" x14ac:dyDescent="0.3">
      <c r="A43" s="437" t="s">
        <v>333</v>
      </c>
      <c r="B43" s="417" t="s">
        <v>139</v>
      </c>
      <c r="C43" s="417" t="s">
        <v>137</v>
      </c>
      <c r="D43" s="428">
        <f t="shared" si="0"/>
        <v>510</v>
      </c>
      <c r="E43" s="425">
        <f>SUM(E44+E54)</f>
        <v>510</v>
      </c>
      <c r="F43" s="425">
        <f>SUM(F44+F54)</f>
        <v>0</v>
      </c>
      <c r="G43" s="428">
        <f t="shared" si="1"/>
        <v>500</v>
      </c>
      <c r="H43" s="425">
        <f>SUM(H44+H54)</f>
        <v>500</v>
      </c>
      <c r="I43" s="425">
        <f>SUM(I44+I54)</f>
        <v>0</v>
      </c>
      <c r="J43" s="425">
        <f>SUM(J44+J54)</f>
        <v>0</v>
      </c>
      <c r="K43" s="425">
        <f>SUM(K44+K54)</f>
        <v>0</v>
      </c>
      <c r="L43" s="425"/>
      <c r="M43" s="425">
        <f>SUM(M44+M54)</f>
        <v>0</v>
      </c>
      <c r="N43" s="425"/>
      <c r="O43" s="425">
        <f t="shared" ref="O43:R43" si="17">SUM(O44+O54)</f>
        <v>0</v>
      </c>
      <c r="P43" s="425">
        <f t="shared" si="17"/>
        <v>0</v>
      </c>
      <c r="Q43" s="425">
        <f t="shared" si="17"/>
        <v>0</v>
      </c>
      <c r="R43" s="425">
        <f t="shared" si="17"/>
        <v>0</v>
      </c>
      <c r="S43" s="425"/>
      <c r="T43" s="430">
        <f t="shared" si="3"/>
        <v>0</v>
      </c>
      <c r="U43" s="424">
        <f t="shared" si="16"/>
        <v>500</v>
      </c>
      <c r="V43" s="425">
        <f t="shared" si="5"/>
        <v>500</v>
      </c>
      <c r="W43" s="425">
        <f t="shared" si="6"/>
        <v>0</v>
      </c>
    </row>
    <row r="44" spans="1:23" s="151" customFormat="1" ht="53.25" customHeight="1" collapsed="1" x14ac:dyDescent="0.3">
      <c r="A44" s="438" t="s">
        <v>161</v>
      </c>
      <c r="B44" s="419" t="s">
        <v>139</v>
      </c>
      <c r="C44" s="419" t="s">
        <v>137</v>
      </c>
      <c r="D44" s="428">
        <f t="shared" si="0"/>
        <v>500</v>
      </c>
      <c r="E44" s="428">
        <v>500</v>
      </c>
      <c r="F44" s="428"/>
      <c r="G44" s="428">
        <f t="shared" si="1"/>
        <v>500</v>
      </c>
      <c r="H44" s="428">
        <v>500</v>
      </c>
      <c r="I44" s="428"/>
      <c r="J44" s="427"/>
      <c r="K44" s="427"/>
      <c r="L44" s="427"/>
      <c r="M44" s="427"/>
      <c r="N44" s="427"/>
      <c r="O44" s="427"/>
      <c r="P44" s="427"/>
      <c r="Q44" s="427"/>
      <c r="R44" s="427"/>
      <c r="S44" s="427"/>
      <c r="T44" s="426">
        <f t="shared" si="3"/>
        <v>0</v>
      </c>
      <c r="U44" s="428">
        <f t="shared" si="16"/>
        <v>500</v>
      </c>
      <c r="V44" s="425">
        <f t="shared" si="5"/>
        <v>500</v>
      </c>
      <c r="W44" s="425">
        <f t="shared" si="6"/>
        <v>0</v>
      </c>
    </row>
    <row r="45" spans="1:23" s="151" customFormat="1" ht="18.75" hidden="1" customHeight="1" outlineLevel="1" x14ac:dyDescent="0.3">
      <c r="A45" s="438" t="s">
        <v>162</v>
      </c>
      <c r="B45" s="419" t="s">
        <v>139</v>
      </c>
      <c r="C45" s="419" t="s">
        <v>137</v>
      </c>
      <c r="D45" s="428">
        <f t="shared" si="0"/>
        <v>0</v>
      </c>
      <c r="E45" s="428"/>
      <c r="F45" s="428"/>
      <c r="G45" s="428">
        <f t="shared" si="1"/>
        <v>0</v>
      </c>
      <c r="H45" s="428"/>
      <c r="I45" s="428"/>
      <c r="J45" s="427"/>
      <c r="K45" s="427"/>
      <c r="L45" s="427"/>
      <c r="M45" s="427"/>
      <c r="N45" s="427"/>
      <c r="O45" s="427"/>
      <c r="P45" s="427"/>
      <c r="Q45" s="427"/>
      <c r="R45" s="427"/>
      <c r="S45" s="427"/>
      <c r="T45" s="426">
        <f t="shared" si="3"/>
        <v>0</v>
      </c>
      <c r="U45" s="428">
        <f t="shared" si="16"/>
        <v>0</v>
      </c>
      <c r="V45" s="425">
        <f t="shared" si="5"/>
        <v>0</v>
      </c>
      <c r="W45" s="425">
        <f t="shared" si="6"/>
        <v>0</v>
      </c>
    </row>
    <row r="46" spans="1:23" s="151" customFormat="1" ht="18.75" hidden="1" customHeight="1" outlineLevel="1" x14ac:dyDescent="0.3">
      <c r="A46" s="438" t="s">
        <v>163</v>
      </c>
      <c r="B46" s="419" t="s">
        <v>139</v>
      </c>
      <c r="C46" s="419" t="s">
        <v>137</v>
      </c>
      <c r="D46" s="428">
        <f t="shared" si="0"/>
        <v>0</v>
      </c>
      <c r="E46" s="428"/>
      <c r="F46" s="428"/>
      <c r="G46" s="428">
        <f t="shared" si="1"/>
        <v>0</v>
      </c>
      <c r="H46" s="428"/>
      <c r="I46" s="428"/>
      <c r="J46" s="427"/>
      <c r="K46" s="427"/>
      <c r="L46" s="427"/>
      <c r="M46" s="427"/>
      <c r="N46" s="427"/>
      <c r="O46" s="427"/>
      <c r="P46" s="427"/>
      <c r="Q46" s="427"/>
      <c r="R46" s="427"/>
      <c r="S46" s="427"/>
      <c r="T46" s="426">
        <f t="shared" si="3"/>
        <v>0</v>
      </c>
      <c r="U46" s="428">
        <f t="shared" si="16"/>
        <v>0</v>
      </c>
      <c r="V46" s="425">
        <f t="shared" si="5"/>
        <v>0</v>
      </c>
      <c r="W46" s="425">
        <f t="shared" si="6"/>
        <v>0</v>
      </c>
    </row>
    <row r="47" spans="1:23" s="151" customFormat="1" ht="18.75" hidden="1" customHeight="1" outlineLevel="1" x14ac:dyDescent="0.3">
      <c r="A47" s="438" t="s">
        <v>164</v>
      </c>
      <c r="B47" s="419" t="s">
        <v>139</v>
      </c>
      <c r="C47" s="419" t="s">
        <v>137</v>
      </c>
      <c r="D47" s="428">
        <f t="shared" si="0"/>
        <v>0</v>
      </c>
      <c r="E47" s="428"/>
      <c r="F47" s="428"/>
      <c r="G47" s="428">
        <f t="shared" si="1"/>
        <v>0</v>
      </c>
      <c r="H47" s="428"/>
      <c r="I47" s="428"/>
      <c r="J47" s="427"/>
      <c r="K47" s="427"/>
      <c r="L47" s="427"/>
      <c r="M47" s="427"/>
      <c r="N47" s="427"/>
      <c r="O47" s="427"/>
      <c r="P47" s="427"/>
      <c r="Q47" s="427"/>
      <c r="R47" s="427"/>
      <c r="S47" s="427"/>
      <c r="T47" s="426">
        <f t="shared" si="3"/>
        <v>0</v>
      </c>
      <c r="U47" s="428">
        <f t="shared" si="16"/>
        <v>0</v>
      </c>
      <c r="V47" s="425">
        <f t="shared" si="5"/>
        <v>0</v>
      </c>
      <c r="W47" s="425">
        <f t="shared" si="6"/>
        <v>0</v>
      </c>
    </row>
    <row r="48" spans="1:23" s="151" customFormat="1" ht="18.75" hidden="1" outlineLevel="1" x14ac:dyDescent="0.3">
      <c r="A48" s="438" t="s">
        <v>165</v>
      </c>
      <c r="B48" s="419" t="s">
        <v>139</v>
      </c>
      <c r="C48" s="419" t="s">
        <v>137</v>
      </c>
      <c r="D48" s="428">
        <f t="shared" si="0"/>
        <v>0</v>
      </c>
      <c r="E48" s="428"/>
      <c r="F48" s="428"/>
      <c r="G48" s="428">
        <f t="shared" si="1"/>
        <v>0</v>
      </c>
      <c r="H48" s="428"/>
      <c r="I48" s="428"/>
      <c r="J48" s="427"/>
      <c r="K48" s="427"/>
      <c r="L48" s="427"/>
      <c r="M48" s="427"/>
      <c r="N48" s="427"/>
      <c r="O48" s="427"/>
      <c r="P48" s="427"/>
      <c r="Q48" s="427"/>
      <c r="R48" s="427"/>
      <c r="S48" s="427"/>
      <c r="T48" s="426">
        <f t="shared" si="3"/>
        <v>0</v>
      </c>
      <c r="U48" s="428">
        <f t="shared" si="16"/>
        <v>0</v>
      </c>
      <c r="V48" s="425">
        <f t="shared" si="5"/>
        <v>0</v>
      </c>
      <c r="W48" s="425">
        <f t="shared" si="6"/>
        <v>0</v>
      </c>
    </row>
    <row r="49" spans="1:23" s="151" customFormat="1" ht="18.75" hidden="1" outlineLevel="1" x14ac:dyDescent="0.3">
      <c r="A49" s="438" t="s">
        <v>166</v>
      </c>
      <c r="B49" s="419" t="s">
        <v>139</v>
      </c>
      <c r="C49" s="419" t="s">
        <v>137</v>
      </c>
      <c r="D49" s="428">
        <f t="shared" si="0"/>
        <v>0</v>
      </c>
      <c r="E49" s="428"/>
      <c r="F49" s="428"/>
      <c r="G49" s="428">
        <f t="shared" si="1"/>
        <v>0</v>
      </c>
      <c r="H49" s="428"/>
      <c r="I49" s="428"/>
      <c r="J49" s="427"/>
      <c r="K49" s="427"/>
      <c r="L49" s="427"/>
      <c r="M49" s="427"/>
      <c r="N49" s="427"/>
      <c r="O49" s="427"/>
      <c r="P49" s="427"/>
      <c r="Q49" s="427"/>
      <c r="R49" s="427"/>
      <c r="S49" s="427"/>
      <c r="T49" s="426">
        <f t="shared" si="3"/>
        <v>0</v>
      </c>
      <c r="U49" s="428">
        <f t="shared" si="16"/>
        <v>0</v>
      </c>
      <c r="V49" s="425">
        <f t="shared" si="5"/>
        <v>0</v>
      </c>
      <c r="W49" s="425">
        <f t="shared" si="6"/>
        <v>0</v>
      </c>
    </row>
    <row r="50" spans="1:23" s="151" customFormat="1" ht="18.75" hidden="1" outlineLevel="1" x14ac:dyDescent="0.3">
      <c r="A50" s="438" t="s">
        <v>167</v>
      </c>
      <c r="B50" s="419" t="s">
        <v>139</v>
      </c>
      <c r="C50" s="419" t="s">
        <v>137</v>
      </c>
      <c r="D50" s="428">
        <f t="shared" si="0"/>
        <v>0</v>
      </c>
      <c r="E50" s="428"/>
      <c r="F50" s="428"/>
      <c r="G50" s="428">
        <f t="shared" si="1"/>
        <v>0</v>
      </c>
      <c r="H50" s="428"/>
      <c r="I50" s="428"/>
      <c r="J50" s="427"/>
      <c r="K50" s="427"/>
      <c r="L50" s="427"/>
      <c r="M50" s="427"/>
      <c r="N50" s="427"/>
      <c r="O50" s="427"/>
      <c r="P50" s="427"/>
      <c r="Q50" s="427"/>
      <c r="R50" s="427"/>
      <c r="S50" s="427"/>
      <c r="T50" s="426">
        <f t="shared" si="3"/>
        <v>0</v>
      </c>
      <c r="U50" s="428">
        <f t="shared" si="16"/>
        <v>0</v>
      </c>
      <c r="V50" s="425">
        <f t="shared" si="5"/>
        <v>0</v>
      </c>
      <c r="W50" s="425">
        <f t="shared" si="6"/>
        <v>0</v>
      </c>
    </row>
    <row r="51" spans="1:23" s="151" customFormat="1" ht="18.75" hidden="1" outlineLevel="1" x14ac:dyDescent="0.3">
      <c r="A51" s="438" t="s">
        <v>168</v>
      </c>
      <c r="B51" s="419" t="s">
        <v>139</v>
      </c>
      <c r="C51" s="419" t="s">
        <v>137</v>
      </c>
      <c r="D51" s="428">
        <f t="shared" si="0"/>
        <v>0</v>
      </c>
      <c r="E51" s="428"/>
      <c r="F51" s="428"/>
      <c r="G51" s="428">
        <f t="shared" si="1"/>
        <v>0</v>
      </c>
      <c r="H51" s="428"/>
      <c r="I51" s="428"/>
      <c r="J51" s="427"/>
      <c r="K51" s="427"/>
      <c r="L51" s="427"/>
      <c r="M51" s="427"/>
      <c r="N51" s="427"/>
      <c r="O51" s="427"/>
      <c r="P51" s="427"/>
      <c r="Q51" s="427"/>
      <c r="R51" s="427"/>
      <c r="S51" s="427"/>
      <c r="T51" s="426">
        <f t="shared" si="3"/>
        <v>0</v>
      </c>
      <c r="U51" s="428">
        <f t="shared" si="16"/>
        <v>0</v>
      </c>
      <c r="V51" s="425">
        <f t="shared" si="5"/>
        <v>0</v>
      </c>
      <c r="W51" s="425">
        <f t="shared" si="6"/>
        <v>0</v>
      </c>
    </row>
    <row r="52" spans="1:23" s="151" customFormat="1" ht="18.75" hidden="1" outlineLevel="1" x14ac:dyDescent="0.3">
      <c r="A52" s="438" t="s">
        <v>169</v>
      </c>
      <c r="B52" s="419" t="s">
        <v>139</v>
      </c>
      <c r="C52" s="419" t="s">
        <v>137</v>
      </c>
      <c r="D52" s="428">
        <f t="shared" si="0"/>
        <v>0</v>
      </c>
      <c r="E52" s="428"/>
      <c r="F52" s="428"/>
      <c r="G52" s="428">
        <f t="shared" si="1"/>
        <v>0</v>
      </c>
      <c r="H52" s="428"/>
      <c r="I52" s="428"/>
      <c r="J52" s="427"/>
      <c r="K52" s="427"/>
      <c r="L52" s="427"/>
      <c r="M52" s="427"/>
      <c r="N52" s="427"/>
      <c r="O52" s="427"/>
      <c r="P52" s="427"/>
      <c r="Q52" s="427"/>
      <c r="R52" s="427"/>
      <c r="S52" s="427"/>
      <c r="T52" s="426">
        <f t="shared" si="3"/>
        <v>0</v>
      </c>
      <c r="U52" s="428">
        <f t="shared" si="16"/>
        <v>0</v>
      </c>
      <c r="V52" s="425">
        <f t="shared" si="5"/>
        <v>0</v>
      </c>
      <c r="W52" s="425">
        <f t="shared" si="6"/>
        <v>0</v>
      </c>
    </row>
    <row r="53" spans="1:23" s="151" customFormat="1" ht="18.75" hidden="1" outlineLevel="1" x14ac:dyDescent="0.3">
      <c r="A53" s="438" t="s">
        <v>170</v>
      </c>
      <c r="B53" s="419" t="s">
        <v>139</v>
      </c>
      <c r="C53" s="419" t="s">
        <v>137</v>
      </c>
      <c r="D53" s="428">
        <f t="shared" si="0"/>
        <v>0</v>
      </c>
      <c r="E53" s="428"/>
      <c r="F53" s="428"/>
      <c r="G53" s="428">
        <f t="shared" si="1"/>
        <v>0</v>
      </c>
      <c r="H53" s="428"/>
      <c r="I53" s="428"/>
      <c r="J53" s="427"/>
      <c r="K53" s="427"/>
      <c r="L53" s="427"/>
      <c r="M53" s="427"/>
      <c r="N53" s="427"/>
      <c r="O53" s="427"/>
      <c r="P53" s="427"/>
      <c r="Q53" s="427"/>
      <c r="R53" s="427"/>
      <c r="S53" s="427"/>
      <c r="T53" s="426">
        <f t="shared" si="3"/>
        <v>0</v>
      </c>
      <c r="U53" s="428">
        <f t="shared" si="16"/>
        <v>0</v>
      </c>
      <c r="V53" s="425">
        <f t="shared" si="5"/>
        <v>0</v>
      </c>
      <c r="W53" s="425">
        <f t="shared" si="6"/>
        <v>0</v>
      </c>
    </row>
    <row r="54" spans="1:23" s="151" customFormat="1" ht="37.5" x14ac:dyDescent="0.3">
      <c r="A54" s="438" t="s">
        <v>978</v>
      </c>
      <c r="B54" s="419" t="s">
        <v>139</v>
      </c>
      <c r="C54" s="419" t="s">
        <v>137</v>
      </c>
      <c r="D54" s="428">
        <f t="shared" si="0"/>
        <v>10</v>
      </c>
      <c r="E54" s="428">
        <v>10</v>
      </c>
      <c r="F54" s="428"/>
      <c r="G54" s="428">
        <f t="shared" si="1"/>
        <v>0</v>
      </c>
      <c r="H54" s="428"/>
      <c r="I54" s="428"/>
      <c r="J54" s="427"/>
      <c r="K54" s="427"/>
      <c r="L54" s="427"/>
      <c r="M54" s="427"/>
      <c r="N54" s="427"/>
      <c r="O54" s="427"/>
      <c r="P54" s="427"/>
      <c r="Q54" s="427"/>
      <c r="R54" s="427"/>
      <c r="S54" s="427"/>
      <c r="T54" s="426">
        <f t="shared" si="3"/>
        <v>0</v>
      </c>
      <c r="U54" s="428">
        <f t="shared" si="16"/>
        <v>0</v>
      </c>
      <c r="V54" s="425">
        <f t="shared" si="5"/>
        <v>0</v>
      </c>
      <c r="W54" s="425">
        <f t="shared" si="6"/>
        <v>0</v>
      </c>
    </row>
    <row r="55" spans="1:23" s="418" customFormat="1" ht="24.75" customHeight="1" x14ac:dyDescent="0.3">
      <c r="A55" s="437" t="s">
        <v>844</v>
      </c>
      <c r="B55" s="417" t="s">
        <v>139</v>
      </c>
      <c r="C55" s="417" t="s">
        <v>142</v>
      </c>
      <c r="D55" s="424">
        <f t="shared" ref="D55:I55" si="18">D56</f>
        <v>0</v>
      </c>
      <c r="E55" s="424">
        <f t="shared" si="18"/>
        <v>0</v>
      </c>
      <c r="F55" s="424">
        <f t="shared" si="18"/>
        <v>0</v>
      </c>
      <c r="G55" s="424">
        <f t="shared" si="18"/>
        <v>7090.6</v>
      </c>
      <c r="H55" s="424">
        <f t="shared" si="18"/>
        <v>0</v>
      </c>
      <c r="I55" s="424">
        <f t="shared" si="18"/>
        <v>7090.6</v>
      </c>
      <c r="J55" s="430"/>
      <c r="K55" s="430"/>
      <c r="L55" s="430"/>
      <c r="M55" s="430"/>
      <c r="N55" s="430"/>
      <c r="O55" s="430">
        <f>O56</f>
        <v>0</v>
      </c>
      <c r="P55" s="430"/>
      <c r="Q55" s="430">
        <f>Q56</f>
        <v>0</v>
      </c>
      <c r="R55" s="430">
        <f>R56</f>
        <v>0</v>
      </c>
      <c r="S55" s="430"/>
      <c r="T55" s="430">
        <f>SUM(J55:R55)</f>
        <v>0</v>
      </c>
      <c r="U55" s="424">
        <f>SUM(V55:W55)</f>
        <v>7090.6</v>
      </c>
      <c r="V55" s="425">
        <f t="shared" si="5"/>
        <v>0</v>
      </c>
      <c r="W55" s="425">
        <f t="shared" si="6"/>
        <v>7090.6</v>
      </c>
    </row>
    <row r="56" spans="1:23" s="418" customFormat="1" ht="36" customHeight="1" x14ac:dyDescent="0.3">
      <c r="A56" s="438" t="s">
        <v>326</v>
      </c>
      <c r="B56" s="419" t="s">
        <v>139</v>
      </c>
      <c r="C56" s="419" t="s">
        <v>142</v>
      </c>
      <c r="D56" s="428"/>
      <c r="E56" s="433"/>
      <c r="F56" s="433"/>
      <c r="G56" s="428">
        <f>SUM(H56:I56)</f>
        <v>7090.6</v>
      </c>
      <c r="H56" s="433"/>
      <c r="I56" s="433">
        <v>7090.6</v>
      </c>
      <c r="J56" s="426"/>
      <c r="K56" s="426"/>
      <c r="L56" s="426"/>
      <c r="M56" s="426"/>
      <c r="N56" s="426"/>
      <c r="O56" s="426"/>
      <c r="P56" s="426"/>
      <c r="Q56" s="426"/>
      <c r="R56" s="426"/>
      <c r="S56" s="426"/>
      <c r="T56" s="426">
        <f>SUM(J56:R56)</f>
        <v>0</v>
      </c>
      <c r="U56" s="428">
        <f>SUM(V56:W56)</f>
        <v>7090.6</v>
      </c>
      <c r="V56" s="425">
        <f t="shared" si="5"/>
        <v>0</v>
      </c>
      <c r="W56" s="425">
        <f t="shared" si="6"/>
        <v>7090.6</v>
      </c>
    </row>
    <row r="57" spans="1:23" s="147" customFormat="1" ht="35.25" customHeight="1" x14ac:dyDescent="0.3">
      <c r="A57" s="437" t="s">
        <v>172</v>
      </c>
      <c r="B57" s="417" t="s">
        <v>139</v>
      </c>
      <c r="C57" s="417" t="s">
        <v>173</v>
      </c>
      <c r="D57" s="428">
        <f t="shared" si="0"/>
        <v>15238.2</v>
      </c>
      <c r="E57" s="425">
        <f>SUM(E58+E59+E60+E61+E66)</f>
        <v>15238.2</v>
      </c>
      <c r="F57" s="425">
        <f>SUM(F58+F60+F61+F66)</f>
        <v>0</v>
      </c>
      <c r="G57" s="424">
        <f>SUM(H57:I57)</f>
        <v>39476.1</v>
      </c>
      <c r="H57" s="425">
        <f>SUM(H58+H59+H60+H61+H64+H66+H65)</f>
        <v>17251.5</v>
      </c>
      <c r="I57" s="425">
        <f>SUM(I58+I60+I61+I66+I65)</f>
        <v>22224.6</v>
      </c>
      <c r="J57" s="425">
        <f>SUM(J58+J60+J61+J66+J65)</f>
        <v>484</v>
      </c>
      <c r="K57" s="425">
        <f>SUM(K58+K60+K61+K66+K64)</f>
        <v>0</v>
      </c>
      <c r="L57" s="425"/>
      <c r="M57" s="425">
        <f>SUM(M58+M60+M61+M66)</f>
        <v>0</v>
      </c>
      <c r="N57" s="425"/>
      <c r="O57" s="431"/>
      <c r="P57" s="431">
        <f>P65</f>
        <v>0</v>
      </c>
      <c r="Q57" s="431"/>
      <c r="R57" s="431"/>
      <c r="S57" s="431"/>
      <c r="T57" s="430">
        <f t="shared" si="3"/>
        <v>484</v>
      </c>
      <c r="U57" s="424">
        <f t="shared" si="16"/>
        <v>39960.1</v>
      </c>
      <c r="V57" s="425">
        <f t="shared" si="5"/>
        <v>17735.5</v>
      </c>
      <c r="W57" s="425">
        <f t="shared" si="6"/>
        <v>22224.6</v>
      </c>
    </row>
    <row r="58" spans="1:23" s="151" customFormat="1" ht="18.75" x14ac:dyDescent="0.3">
      <c r="A58" s="438" t="s">
        <v>334</v>
      </c>
      <c r="B58" s="419" t="s">
        <v>139</v>
      </c>
      <c r="C58" s="419" t="s">
        <v>173</v>
      </c>
      <c r="D58" s="428">
        <f t="shared" si="0"/>
        <v>790</v>
      </c>
      <c r="E58" s="428">
        <v>790</v>
      </c>
      <c r="F58" s="428"/>
      <c r="G58" s="428">
        <f t="shared" si="1"/>
        <v>790</v>
      </c>
      <c r="H58" s="428">
        <v>790</v>
      </c>
      <c r="I58" s="428"/>
      <c r="J58" s="427"/>
      <c r="K58" s="427"/>
      <c r="L58" s="427"/>
      <c r="M58" s="427"/>
      <c r="N58" s="427"/>
      <c r="O58" s="427"/>
      <c r="P58" s="427"/>
      <c r="Q58" s="427"/>
      <c r="R58" s="427"/>
      <c r="S58" s="427"/>
      <c r="T58" s="426">
        <f t="shared" si="3"/>
        <v>0</v>
      </c>
      <c r="U58" s="428">
        <f t="shared" si="16"/>
        <v>790</v>
      </c>
      <c r="V58" s="425">
        <f t="shared" si="5"/>
        <v>790</v>
      </c>
      <c r="W58" s="425">
        <f t="shared" si="6"/>
        <v>0</v>
      </c>
    </row>
    <row r="59" spans="1:23" s="151" customFormat="1" ht="37.5" x14ac:dyDescent="0.3">
      <c r="A59" s="438" t="s">
        <v>470</v>
      </c>
      <c r="B59" s="419" t="s">
        <v>139</v>
      </c>
      <c r="C59" s="419" t="s">
        <v>173</v>
      </c>
      <c r="D59" s="428">
        <f>E59+F59</f>
        <v>100</v>
      </c>
      <c r="E59" s="428">
        <v>100</v>
      </c>
      <c r="F59" s="428"/>
      <c r="G59" s="428">
        <f>H59+I59</f>
        <v>100</v>
      </c>
      <c r="H59" s="428">
        <v>100</v>
      </c>
      <c r="I59" s="428"/>
      <c r="J59" s="427"/>
      <c r="K59" s="427"/>
      <c r="L59" s="427"/>
      <c r="M59" s="427"/>
      <c r="N59" s="427"/>
      <c r="O59" s="427"/>
      <c r="P59" s="427"/>
      <c r="Q59" s="427"/>
      <c r="R59" s="427"/>
      <c r="S59" s="427"/>
      <c r="T59" s="426">
        <f t="shared" si="3"/>
        <v>0</v>
      </c>
      <c r="U59" s="428">
        <f>V59+W59</f>
        <v>100</v>
      </c>
      <c r="V59" s="425">
        <f t="shared" si="5"/>
        <v>100</v>
      </c>
      <c r="W59" s="425">
        <f t="shared" si="6"/>
        <v>0</v>
      </c>
    </row>
    <row r="60" spans="1:23" s="151" customFormat="1" ht="22.5" customHeight="1" x14ac:dyDescent="0.3">
      <c r="A60" s="438" t="s">
        <v>1102</v>
      </c>
      <c r="B60" s="419" t="s">
        <v>139</v>
      </c>
      <c r="C60" s="419" t="s">
        <v>173</v>
      </c>
      <c r="D60" s="428">
        <f t="shared" ref="D60:D138" si="19">SUM(E60:F60)</f>
        <v>6883.2</v>
      </c>
      <c r="E60" s="428">
        <v>6883.2</v>
      </c>
      <c r="F60" s="428"/>
      <c r="G60" s="428">
        <f t="shared" si="1"/>
        <v>7449.1</v>
      </c>
      <c r="H60" s="428">
        <v>7449.1</v>
      </c>
      <c r="I60" s="428"/>
      <c r="J60" s="427">
        <v>484</v>
      </c>
      <c r="K60" s="427"/>
      <c r="L60" s="427"/>
      <c r="M60" s="427"/>
      <c r="N60" s="427"/>
      <c r="O60" s="427"/>
      <c r="P60" s="427"/>
      <c r="Q60" s="427"/>
      <c r="R60" s="427"/>
      <c r="S60" s="427"/>
      <c r="T60" s="426">
        <f t="shared" si="3"/>
        <v>484</v>
      </c>
      <c r="U60" s="428">
        <f t="shared" ref="U60:U140" si="20">SUM(V60:W60)</f>
        <v>7933.1</v>
      </c>
      <c r="V60" s="425">
        <f t="shared" si="5"/>
        <v>7933.1</v>
      </c>
      <c r="W60" s="425">
        <f t="shared" si="6"/>
        <v>0</v>
      </c>
    </row>
    <row r="61" spans="1:23" s="151" customFormat="1" ht="42.75" customHeight="1" x14ac:dyDescent="0.3">
      <c r="A61" s="438" t="s">
        <v>1074</v>
      </c>
      <c r="B61" s="419" t="s">
        <v>139</v>
      </c>
      <c r="C61" s="419" t="s">
        <v>173</v>
      </c>
      <c r="D61" s="428">
        <f t="shared" si="19"/>
        <v>7300</v>
      </c>
      <c r="E61" s="428">
        <v>7300</v>
      </c>
      <c r="F61" s="428"/>
      <c r="G61" s="428">
        <f t="shared" si="1"/>
        <v>4800</v>
      </c>
      <c r="H61" s="428">
        <f>SUM(H62:H63)</f>
        <v>4800</v>
      </c>
      <c r="I61" s="428">
        <f t="shared" ref="I61:R61" si="21">SUM(I62:I63)</f>
        <v>0</v>
      </c>
      <c r="J61" s="428">
        <f t="shared" si="21"/>
        <v>0</v>
      </c>
      <c r="K61" s="428">
        <f t="shared" si="21"/>
        <v>0</v>
      </c>
      <c r="L61" s="428"/>
      <c r="M61" s="428">
        <f t="shared" si="21"/>
        <v>0</v>
      </c>
      <c r="N61" s="428"/>
      <c r="O61" s="428">
        <f t="shared" si="21"/>
        <v>0</v>
      </c>
      <c r="P61" s="428">
        <f t="shared" si="21"/>
        <v>0</v>
      </c>
      <c r="Q61" s="428">
        <f t="shared" si="21"/>
        <v>0</v>
      </c>
      <c r="R61" s="428">
        <f t="shared" si="21"/>
        <v>0</v>
      </c>
      <c r="S61" s="428"/>
      <c r="T61" s="426">
        <f t="shared" si="3"/>
        <v>0</v>
      </c>
      <c r="U61" s="428">
        <f t="shared" si="20"/>
        <v>4800</v>
      </c>
      <c r="V61" s="425">
        <f t="shared" si="5"/>
        <v>4800</v>
      </c>
      <c r="W61" s="425">
        <f t="shared" si="6"/>
        <v>0</v>
      </c>
    </row>
    <row r="62" spans="1:23" s="151" customFormat="1" ht="28.5" customHeight="1" x14ac:dyDescent="0.3">
      <c r="A62" s="438" t="s">
        <v>814</v>
      </c>
      <c r="B62" s="419" t="s">
        <v>139</v>
      </c>
      <c r="C62" s="419" t="s">
        <v>173</v>
      </c>
      <c r="D62" s="428"/>
      <c r="E62" s="428"/>
      <c r="F62" s="428"/>
      <c r="G62" s="428">
        <f t="shared" si="1"/>
        <v>3713.1</v>
      </c>
      <c r="H62" s="428">
        <v>3713.1</v>
      </c>
      <c r="I62" s="428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6">
        <f t="shared" si="3"/>
        <v>0</v>
      </c>
      <c r="U62" s="428">
        <f t="shared" si="20"/>
        <v>3713.1</v>
      </c>
      <c r="V62" s="425">
        <f t="shared" si="5"/>
        <v>3713.1</v>
      </c>
      <c r="W62" s="425">
        <f t="shared" si="6"/>
        <v>0</v>
      </c>
    </row>
    <row r="63" spans="1:23" s="151" customFormat="1" ht="30" customHeight="1" x14ac:dyDescent="0.3">
      <c r="A63" s="438" t="s">
        <v>1067</v>
      </c>
      <c r="B63" s="419" t="s">
        <v>139</v>
      </c>
      <c r="C63" s="419" t="s">
        <v>173</v>
      </c>
      <c r="D63" s="428"/>
      <c r="E63" s="428"/>
      <c r="F63" s="428"/>
      <c r="G63" s="428">
        <f t="shared" si="1"/>
        <v>1086.9000000000001</v>
      </c>
      <c r="H63" s="428">
        <v>1086.9000000000001</v>
      </c>
      <c r="I63" s="428"/>
      <c r="J63" s="427"/>
      <c r="K63" s="427"/>
      <c r="L63" s="427"/>
      <c r="M63" s="427"/>
      <c r="N63" s="427"/>
      <c r="O63" s="427"/>
      <c r="P63" s="427"/>
      <c r="Q63" s="427"/>
      <c r="R63" s="427"/>
      <c r="S63" s="427"/>
      <c r="T63" s="426">
        <f t="shared" si="3"/>
        <v>0</v>
      </c>
      <c r="U63" s="428">
        <f t="shared" si="20"/>
        <v>1086.9000000000001</v>
      </c>
      <c r="V63" s="425">
        <f t="shared" si="5"/>
        <v>1086.9000000000001</v>
      </c>
      <c r="W63" s="425">
        <f t="shared" si="6"/>
        <v>0</v>
      </c>
    </row>
    <row r="64" spans="1:23" s="151" customFormat="1" ht="25.5" customHeight="1" x14ac:dyDescent="0.3">
      <c r="A64" s="438" t="s">
        <v>1053</v>
      </c>
      <c r="B64" s="419" t="s">
        <v>139</v>
      </c>
      <c r="C64" s="419" t="s">
        <v>173</v>
      </c>
      <c r="D64" s="428"/>
      <c r="E64" s="428"/>
      <c r="F64" s="428"/>
      <c r="G64" s="428">
        <f t="shared" si="1"/>
        <v>2500</v>
      </c>
      <c r="H64" s="428">
        <v>2500</v>
      </c>
      <c r="I64" s="428"/>
      <c r="J64" s="427"/>
      <c r="K64" s="427"/>
      <c r="L64" s="427"/>
      <c r="M64" s="427"/>
      <c r="N64" s="427"/>
      <c r="O64" s="427"/>
      <c r="P64" s="427"/>
      <c r="Q64" s="427"/>
      <c r="R64" s="427"/>
      <c r="S64" s="427"/>
      <c r="T64" s="426">
        <f t="shared" si="3"/>
        <v>0</v>
      </c>
      <c r="U64" s="428">
        <f t="shared" ref="U64" si="22">SUM(V64:W64)</f>
        <v>2500</v>
      </c>
      <c r="V64" s="425">
        <f t="shared" si="5"/>
        <v>2500</v>
      </c>
      <c r="W64" s="425">
        <f t="shared" si="6"/>
        <v>0</v>
      </c>
    </row>
    <row r="65" spans="1:23" s="151" customFormat="1" ht="60.75" customHeight="1" x14ac:dyDescent="0.3">
      <c r="A65" s="438" t="s">
        <v>1141</v>
      </c>
      <c r="B65" s="419" t="s">
        <v>139</v>
      </c>
      <c r="C65" s="419" t="s">
        <v>173</v>
      </c>
      <c r="D65" s="428"/>
      <c r="E65" s="428"/>
      <c r="F65" s="428"/>
      <c r="G65" s="428">
        <f t="shared" si="1"/>
        <v>23407.8</v>
      </c>
      <c r="H65" s="428">
        <v>1183.2</v>
      </c>
      <c r="I65" s="428">
        <v>22224.6</v>
      </c>
      <c r="J65" s="427"/>
      <c r="K65" s="427"/>
      <c r="L65" s="427"/>
      <c r="M65" s="427"/>
      <c r="N65" s="427"/>
      <c r="O65" s="427"/>
      <c r="P65" s="427"/>
      <c r="Q65" s="427"/>
      <c r="R65" s="427"/>
      <c r="S65" s="427"/>
      <c r="T65" s="426">
        <f t="shared" si="3"/>
        <v>0</v>
      </c>
      <c r="U65" s="428">
        <f t="shared" ref="U65" si="23">SUM(V65:W65)</f>
        <v>23407.8</v>
      </c>
      <c r="V65" s="425">
        <f t="shared" si="5"/>
        <v>1183.2</v>
      </c>
      <c r="W65" s="425">
        <f t="shared" si="6"/>
        <v>22224.6</v>
      </c>
    </row>
    <row r="66" spans="1:23" s="151" customFormat="1" ht="18.75" customHeight="1" x14ac:dyDescent="0.3">
      <c r="A66" s="438" t="s">
        <v>934</v>
      </c>
      <c r="B66" s="419" t="s">
        <v>139</v>
      </c>
      <c r="C66" s="419" t="s">
        <v>173</v>
      </c>
      <c r="D66" s="428">
        <f t="shared" si="19"/>
        <v>165</v>
      </c>
      <c r="E66" s="429">
        <v>165</v>
      </c>
      <c r="F66" s="429">
        <v>0</v>
      </c>
      <c r="G66" s="428">
        <f t="shared" si="1"/>
        <v>429.2</v>
      </c>
      <c r="H66" s="429">
        <v>429.2</v>
      </c>
      <c r="I66" s="429">
        <v>0</v>
      </c>
      <c r="J66" s="427"/>
      <c r="K66" s="427"/>
      <c r="L66" s="427"/>
      <c r="M66" s="427"/>
      <c r="N66" s="427"/>
      <c r="O66" s="427"/>
      <c r="P66" s="427"/>
      <c r="Q66" s="427"/>
      <c r="R66" s="427"/>
      <c r="S66" s="427"/>
      <c r="T66" s="426">
        <f t="shared" si="3"/>
        <v>0</v>
      </c>
      <c r="U66" s="428">
        <f t="shared" si="20"/>
        <v>429.2</v>
      </c>
      <c r="V66" s="425">
        <f t="shared" si="5"/>
        <v>429.2</v>
      </c>
      <c r="W66" s="425">
        <f t="shared" si="6"/>
        <v>0</v>
      </c>
    </row>
    <row r="67" spans="1:23" s="151" customFormat="1" ht="18" customHeight="1" x14ac:dyDescent="0.3">
      <c r="A67" s="437" t="s">
        <v>174</v>
      </c>
      <c r="B67" s="417" t="s">
        <v>139</v>
      </c>
      <c r="C67" s="417" t="s">
        <v>175</v>
      </c>
      <c r="D67" s="428">
        <f t="shared" si="19"/>
        <v>0</v>
      </c>
      <c r="E67" s="425">
        <f>SUM(E68)</f>
        <v>0</v>
      </c>
      <c r="F67" s="425">
        <f>SUM(F68)</f>
        <v>0</v>
      </c>
      <c r="G67" s="428">
        <f t="shared" si="1"/>
        <v>100</v>
      </c>
      <c r="H67" s="425">
        <f>SUM(H68)</f>
        <v>10</v>
      </c>
      <c r="I67" s="425">
        <f>SUM(I68)</f>
        <v>90</v>
      </c>
      <c r="J67" s="427">
        <f t="shared" ref="J67:R67" si="24">J68</f>
        <v>0</v>
      </c>
      <c r="K67" s="427">
        <f t="shared" si="24"/>
        <v>0</v>
      </c>
      <c r="L67" s="427"/>
      <c r="M67" s="427">
        <f t="shared" si="24"/>
        <v>0</v>
      </c>
      <c r="N67" s="427"/>
      <c r="O67" s="427">
        <f t="shared" si="24"/>
        <v>0</v>
      </c>
      <c r="P67" s="427">
        <f t="shared" si="24"/>
        <v>0</v>
      </c>
      <c r="Q67" s="427">
        <f t="shared" si="24"/>
        <v>0</v>
      </c>
      <c r="R67" s="427">
        <f t="shared" si="24"/>
        <v>0</v>
      </c>
      <c r="S67" s="427"/>
      <c r="T67" s="426">
        <f t="shared" si="3"/>
        <v>0</v>
      </c>
      <c r="U67" s="428">
        <f t="shared" si="20"/>
        <v>100</v>
      </c>
      <c r="V67" s="425">
        <f t="shared" si="5"/>
        <v>10</v>
      </c>
      <c r="W67" s="425">
        <f t="shared" si="6"/>
        <v>90</v>
      </c>
    </row>
    <row r="68" spans="1:23" s="151" customFormat="1" ht="48" customHeight="1" x14ac:dyDescent="0.3">
      <c r="A68" s="438" t="s">
        <v>979</v>
      </c>
      <c r="B68" s="419" t="s">
        <v>139</v>
      </c>
      <c r="C68" s="419" t="s">
        <v>175</v>
      </c>
      <c r="D68" s="428">
        <f t="shared" si="19"/>
        <v>0</v>
      </c>
      <c r="E68" s="428"/>
      <c r="F68" s="428"/>
      <c r="G68" s="428">
        <f t="shared" si="1"/>
        <v>100</v>
      </c>
      <c r="H68" s="428">
        <v>10</v>
      </c>
      <c r="I68" s="428">
        <v>90</v>
      </c>
      <c r="J68" s="427"/>
      <c r="K68" s="427"/>
      <c r="L68" s="427"/>
      <c r="M68" s="427"/>
      <c r="N68" s="427"/>
      <c r="O68" s="427"/>
      <c r="P68" s="427"/>
      <c r="Q68" s="427"/>
      <c r="R68" s="427"/>
      <c r="S68" s="427"/>
      <c r="T68" s="426">
        <f t="shared" si="3"/>
        <v>0</v>
      </c>
      <c r="U68" s="428">
        <f t="shared" si="20"/>
        <v>100</v>
      </c>
      <c r="V68" s="425">
        <f t="shared" si="5"/>
        <v>10</v>
      </c>
      <c r="W68" s="425">
        <f t="shared" si="6"/>
        <v>90</v>
      </c>
    </row>
    <row r="69" spans="1:23" s="418" customFormat="1" ht="24" customHeight="1" x14ac:dyDescent="0.3">
      <c r="A69" s="437" t="s">
        <v>176</v>
      </c>
      <c r="B69" s="417" t="s">
        <v>142</v>
      </c>
      <c r="C69" s="417" t="s">
        <v>136</v>
      </c>
      <c r="D69" s="425">
        <f>SUM(D70+D109+D112+D114+D120+D136)</f>
        <v>118667.6</v>
      </c>
      <c r="E69" s="425" t="e">
        <f>SUM(E70+E109+E112+E114+E120+E136)</f>
        <v>#REF!</v>
      </c>
      <c r="F69" s="425" t="e">
        <f>SUM(F70+F109+F112+F114+F120+F136)</f>
        <v>#REF!</v>
      </c>
      <c r="G69" s="424">
        <f>SUM(H69:I69)</f>
        <v>218445.5</v>
      </c>
      <c r="H69" s="425">
        <f t="shared" ref="H69:R69" si="25">SUM(H70+H109+H112+H114+H120+H136)</f>
        <v>126796.9</v>
      </c>
      <c r="I69" s="425">
        <f t="shared" si="25"/>
        <v>91648.6</v>
      </c>
      <c r="J69" s="425">
        <f t="shared" si="25"/>
        <v>567</v>
      </c>
      <c r="K69" s="425">
        <f t="shared" si="25"/>
        <v>0</v>
      </c>
      <c r="L69" s="425"/>
      <c r="M69" s="425">
        <f t="shared" si="25"/>
        <v>0</v>
      </c>
      <c r="N69" s="425"/>
      <c r="O69" s="425">
        <f t="shared" si="25"/>
        <v>5976.4</v>
      </c>
      <c r="P69" s="425">
        <f t="shared" si="25"/>
        <v>0</v>
      </c>
      <c r="Q69" s="425">
        <f t="shared" si="25"/>
        <v>0</v>
      </c>
      <c r="R69" s="425">
        <f t="shared" si="25"/>
        <v>0</v>
      </c>
      <c r="S69" s="425"/>
      <c r="T69" s="426">
        <f t="shared" si="3"/>
        <v>6543.4</v>
      </c>
      <c r="U69" s="424">
        <f t="shared" si="20"/>
        <v>224988.9</v>
      </c>
      <c r="V69" s="425">
        <f t="shared" si="5"/>
        <v>127363.9</v>
      </c>
      <c r="W69" s="425">
        <f t="shared" si="6"/>
        <v>97625</v>
      </c>
    </row>
    <row r="70" spans="1:23" s="147" customFormat="1" ht="24" customHeight="1" x14ac:dyDescent="0.3">
      <c r="A70" s="437" t="s">
        <v>177</v>
      </c>
      <c r="B70" s="417" t="s">
        <v>142</v>
      </c>
      <c r="C70" s="417" t="s">
        <v>135</v>
      </c>
      <c r="D70" s="424"/>
      <c r="E70" s="425" t="e">
        <f>SUM(E71+E93)</f>
        <v>#REF!</v>
      </c>
      <c r="F70" s="425" t="e">
        <f>SUM(F71+F93)</f>
        <v>#REF!</v>
      </c>
      <c r="G70" s="424">
        <f t="shared" si="1"/>
        <v>3141.6</v>
      </c>
      <c r="H70" s="425">
        <f>SUM(H71+H93)</f>
        <v>0</v>
      </c>
      <c r="I70" s="425">
        <f>SUM(I105+I93+I71)</f>
        <v>3141.6</v>
      </c>
      <c r="J70" s="425">
        <f t="shared" ref="J70:Q70" si="26">SUM(J71+J93)</f>
        <v>0</v>
      </c>
      <c r="K70" s="425">
        <f t="shared" si="26"/>
        <v>0</v>
      </c>
      <c r="L70" s="425"/>
      <c r="M70" s="425">
        <f t="shared" si="26"/>
        <v>0</v>
      </c>
      <c r="N70" s="425"/>
      <c r="O70" s="425">
        <f t="shared" si="26"/>
        <v>0</v>
      </c>
      <c r="P70" s="425">
        <f t="shared" si="26"/>
        <v>0</v>
      </c>
      <c r="Q70" s="425">
        <f t="shared" si="26"/>
        <v>0</v>
      </c>
      <c r="R70" s="431">
        <f>R71+R93+R105</f>
        <v>0</v>
      </c>
      <c r="S70" s="431"/>
      <c r="T70" s="426">
        <f t="shared" si="3"/>
        <v>0</v>
      </c>
      <c r="U70" s="424">
        <f t="shared" si="20"/>
        <v>3141.6</v>
      </c>
      <c r="V70" s="425">
        <f t="shared" si="5"/>
        <v>0</v>
      </c>
      <c r="W70" s="425">
        <f t="shared" si="6"/>
        <v>3141.6</v>
      </c>
    </row>
    <row r="71" spans="1:23" s="151" customFormat="1" ht="37.5" collapsed="1" x14ac:dyDescent="0.3">
      <c r="A71" s="438" t="s">
        <v>1085</v>
      </c>
      <c r="B71" s="419" t="s">
        <v>142</v>
      </c>
      <c r="C71" s="419" t="s">
        <v>135</v>
      </c>
      <c r="D71" s="428"/>
      <c r="E71" s="429" t="e">
        <f>SUM(E72+E73+E74+E76+E77+E78+E79+E80+E81+E82+E83+E84+E85+E86+#REF!+#REF!+E90+E91+E92)</f>
        <v>#REF!</v>
      </c>
      <c r="F71" s="429" t="e">
        <f>SUM(F72+F73+F74+F76+F77+F78+F79+F80+F81+F82+F83+F84+F85+F86+#REF!+#REF!+F90+F91+F92)</f>
        <v>#REF!</v>
      </c>
      <c r="G71" s="428">
        <f t="shared" si="1"/>
        <v>2020.6</v>
      </c>
      <c r="H71" s="429">
        <f>SUM(H72+H73+H74+H76+H77+H78+H79+H80+H81+H82+H83+H84+H85+H86+H90+H91+H92)</f>
        <v>0</v>
      </c>
      <c r="I71" s="429">
        <v>2020.6</v>
      </c>
      <c r="J71" s="427"/>
      <c r="K71" s="427"/>
      <c r="L71" s="427"/>
      <c r="M71" s="427"/>
      <c r="N71" s="427"/>
      <c r="O71" s="427"/>
      <c r="P71" s="427"/>
      <c r="Q71" s="427"/>
      <c r="R71" s="427"/>
      <c r="S71" s="427"/>
      <c r="T71" s="426">
        <f t="shared" si="3"/>
        <v>0</v>
      </c>
      <c r="U71" s="428">
        <f t="shared" si="20"/>
        <v>2020.6</v>
      </c>
      <c r="V71" s="425">
        <f t="shared" si="5"/>
        <v>0</v>
      </c>
      <c r="W71" s="425">
        <f t="shared" si="6"/>
        <v>2020.6</v>
      </c>
    </row>
    <row r="72" spans="1:23" s="151" customFormat="1" ht="18.75" hidden="1" outlineLevel="1" x14ac:dyDescent="0.3">
      <c r="A72" s="438" t="s">
        <v>338</v>
      </c>
      <c r="B72" s="419" t="s">
        <v>142</v>
      </c>
      <c r="C72" s="419" t="s">
        <v>135</v>
      </c>
      <c r="D72" s="428">
        <f t="shared" si="19"/>
        <v>0</v>
      </c>
      <c r="E72" s="428"/>
      <c r="F72" s="428"/>
      <c r="G72" s="428">
        <f t="shared" si="1"/>
        <v>0</v>
      </c>
      <c r="H72" s="428"/>
      <c r="I72" s="428"/>
      <c r="J72" s="427"/>
      <c r="K72" s="427"/>
      <c r="L72" s="427"/>
      <c r="M72" s="427"/>
      <c r="N72" s="427"/>
      <c r="O72" s="427"/>
      <c r="P72" s="427"/>
      <c r="Q72" s="427"/>
      <c r="R72" s="427"/>
      <c r="S72" s="427"/>
      <c r="T72" s="426">
        <f t="shared" si="3"/>
        <v>0</v>
      </c>
      <c r="U72" s="428">
        <f t="shared" si="20"/>
        <v>0</v>
      </c>
      <c r="V72" s="425">
        <f t="shared" si="5"/>
        <v>0</v>
      </c>
      <c r="W72" s="425">
        <f t="shared" si="6"/>
        <v>0</v>
      </c>
    </row>
    <row r="73" spans="1:23" s="151" customFormat="1" ht="18.75" hidden="1" outlineLevel="1" x14ac:dyDescent="0.3">
      <c r="A73" s="438" t="s">
        <v>339</v>
      </c>
      <c r="B73" s="419" t="s">
        <v>142</v>
      </c>
      <c r="C73" s="419" t="s">
        <v>135</v>
      </c>
      <c r="D73" s="428">
        <f t="shared" si="19"/>
        <v>0</v>
      </c>
      <c r="E73" s="428"/>
      <c r="F73" s="428"/>
      <c r="G73" s="428">
        <f t="shared" si="1"/>
        <v>0</v>
      </c>
      <c r="H73" s="428"/>
      <c r="I73" s="428"/>
      <c r="J73" s="427"/>
      <c r="K73" s="427"/>
      <c r="L73" s="427"/>
      <c r="M73" s="427"/>
      <c r="N73" s="427"/>
      <c r="O73" s="427"/>
      <c r="P73" s="427"/>
      <c r="Q73" s="427"/>
      <c r="R73" s="427"/>
      <c r="S73" s="427"/>
      <c r="T73" s="426">
        <f t="shared" si="3"/>
        <v>0</v>
      </c>
      <c r="U73" s="428">
        <f t="shared" si="20"/>
        <v>0</v>
      </c>
      <c r="V73" s="425">
        <f t="shared" ref="V73:V136" si="27">H73+J73+K73+M73+N73+L73</f>
        <v>0</v>
      </c>
      <c r="W73" s="425">
        <f t="shared" ref="W73:W136" si="28">I73+O73+P73+Q73+R73</f>
        <v>0</v>
      </c>
    </row>
    <row r="74" spans="1:23" s="151" customFormat="1" ht="18.75" hidden="1" outlineLevel="1" x14ac:dyDescent="0.3">
      <c r="A74" s="439" t="s">
        <v>340</v>
      </c>
      <c r="B74" s="419" t="s">
        <v>142</v>
      </c>
      <c r="C74" s="419" t="s">
        <v>135</v>
      </c>
      <c r="D74" s="428">
        <f t="shared" si="19"/>
        <v>0</v>
      </c>
      <c r="E74" s="428"/>
      <c r="F74" s="428"/>
      <c r="G74" s="428">
        <f t="shared" si="1"/>
        <v>0</v>
      </c>
      <c r="H74" s="428"/>
      <c r="I74" s="428"/>
      <c r="J74" s="427"/>
      <c r="K74" s="427"/>
      <c r="L74" s="427"/>
      <c r="M74" s="427"/>
      <c r="N74" s="427"/>
      <c r="O74" s="427"/>
      <c r="P74" s="427"/>
      <c r="Q74" s="427"/>
      <c r="R74" s="427"/>
      <c r="S74" s="427"/>
      <c r="T74" s="426">
        <f t="shared" si="3"/>
        <v>0</v>
      </c>
      <c r="U74" s="428">
        <f t="shared" si="20"/>
        <v>0</v>
      </c>
      <c r="V74" s="425">
        <f t="shared" si="27"/>
        <v>0</v>
      </c>
      <c r="W74" s="425">
        <f t="shared" si="28"/>
        <v>0</v>
      </c>
    </row>
    <row r="75" spans="1:23" s="151" customFormat="1" ht="18.75" hidden="1" outlineLevel="1" x14ac:dyDescent="0.3">
      <c r="A75" s="438" t="s">
        <v>379</v>
      </c>
      <c r="B75" s="419" t="s">
        <v>142</v>
      </c>
      <c r="C75" s="419" t="s">
        <v>135</v>
      </c>
      <c r="D75" s="428">
        <f t="shared" si="19"/>
        <v>0</v>
      </c>
      <c r="E75" s="428"/>
      <c r="F75" s="428"/>
      <c r="G75" s="428">
        <f t="shared" si="1"/>
        <v>0</v>
      </c>
      <c r="H75" s="428"/>
      <c r="I75" s="428"/>
      <c r="J75" s="427"/>
      <c r="K75" s="427"/>
      <c r="L75" s="427"/>
      <c r="M75" s="427"/>
      <c r="N75" s="427"/>
      <c r="O75" s="427"/>
      <c r="P75" s="427"/>
      <c r="Q75" s="427"/>
      <c r="R75" s="427"/>
      <c r="S75" s="427"/>
      <c r="T75" s="426">
        <f t="shared" si="3"/>
        <v>0</v>
      </c>
      <c r="U75" s="428">
        <f t="shared" si="20"/>
        <v>0</v>
      </c>
      <c r="V75" s="425">
        <f t="shared" si="27"/>
        <v>0</v>
      </c>
      <c r="W75" s="425">
        <f t="shared" si="28"/>
        <v>0</v>
      </c>
    </row>
    <row r="76" spans="1:23" s="151" customFormat="1" ht="18.75" hidden="1" outlineLevel="1" x14ac:dyDescent="0.3">
      <c r="A76" s="438" t="s">
        <v>380</v>
      </c>
      <c r="B76" s="419" t="s">
        <v>142</v>
      </c>
      <c r="C76" s="419" t="s">
        <v>135</v>
      </c>
      <c r="D76" s="428">
        <f t="shared" si="19"/>
        <v>0</v>
      </c>
      <c r="E76" s="428"/>
      <c r="F76" s="428"/>
      <c r="G76" s="428">
        <f t="shared" si="1"/>
        <v>0</v>
      </c>
      <c r="H76" s="428"/>
      <c r="I76" s="428"/>
      <c r="J76" s="427"/>
      <c r="K76" s="427"/>
      <c r="L76" s="427"/>
      <c r="M76" s="427"/>
      <c r="N76" s="427"/>
      <c r="O76" s="427"/>
      <c r="P76" s="427"/>
      <c r="Q76" s="427"/>
      <c r="R76" s="427"/>
      <c r="S76" s="427"/>
      <c r="T76" s="426">
        <f t="shared" si="3"/>
        <v>0</v>
      </c>
      <c r="U76" s="428">
        <f t="shared" si="20"/>
        <v>0</v>
      </c>
      <c r="V76" s="425">
        <f t="shared" si="27"/>
        <v>0</v>
      </c>
      <c r="W76" s="425">
        <f t="shared" si="28"/>
        <v>0</v>
      </c>
    </row>
    <row r="77" spans="1:23" s="151" customFormat="1" ht="18.75" hidden="1" outlineLevel="1" x14ac:dyDescent="0.3">
      <c r="A77" s="438" t="s">
        <v>381</v>
      </c>
      <c r="B77" s="419" t="s">
        <v>142</v>
      </c>
      <c r="C77" s="419" t="s">
        <v>135</v>
      </c>
      <c r="D77" s="428">
        <f t="shared" si="19"/>
        <v>0</v>
      </c>
      <c r="E77" s="428"/>
      <c r="F77" s="428"/>
      <c r="G77" s="428">
        <f t="shared" si="1"/>
        <v>0</v>
      </c>
      <c r="H77" s="428"/>
      <c r="I77" s="428"/>
      <c r="J77" s="427"/>
      <c r="K77" s="427"/>
      <c r="L77" s="427"/>
      <c r="M77" s="427"/>
      <c r="N77" s="427"/>
      <c r="O77" s="427"/>
      <c r="P77" s="427"/>
      <c r="Q77" s="427"/>
      <c r="R77" s="427"/>
      <c r="S77" s="427"/>
      <c r="T77" s="426">
        <f t="shared" si="3"/>
        <v>0</v>
      </c>
      <c r="U77" s="428">
        <f t="shared" si="20"/>
        <v>0</v>
      </c>
      <c r="V77" s="425">
        <f t="shared" si="27"/>
        <v>0</v>
      </c>
      <c r="W77" s="425">
        <f t="shared" si="28"/>
        <v>0</v>
      </c>
    </row>
    <row r="78" spans="1:23" s="151" customFormat="1" ht="18.75" hidden="1" outlineLevel="1" x14ac:dyDescent="0.3">
      <c r="A78" s="438" t="s">
        <v>382</v>
      </c>
      <c r="B78" s="419" t="s">
        <v>142</v>
      </c>
      <c r="C78" s="419" t="s">
        <v>135</v>
      </c>
      <c r="D78" s="428">
        <f t="shared" si="19"/>
        <v>0</v>
      </c>
      <c r="E78" s="428"/>
      <c r="F78" s="428"/>
      <c r="G78" s="428">
        <f t="shared" si="1"/>
        <v>0</v>
      </c>
      <c r="H78" s="428"/>
      <c r="I78" s="428"/>
      <c r="J78" s="427"/>
      <c r="K78" s="427"/>
      <c r="L78" s="427"/>
      <c r="M78" s="427"/>
      <c r="N78" s="427"/>
      <c r="O78" s="427"/>
      <c r="P78" s="427"/>
      <c r="Q78" s="427"/>
      <c r="R78" s="427"/>
      <c r="S78" s="427"/>
      <c r="T78" s="426">
        <f t="shared" si="3"/>
        <v>0</v>
      </c>
      <c r="U78" s="428">
        <f t="shared" si="20"/>
        <v>0</v>
      </c>
      <c r="V78" s="425">
        <f t="shared" si="27"/>
        <v>0</v>
      </c>
      <c r="W78" s="425">
        <f t="shared" si="28"/>
        <v>0</v>
      </c>
    </row>
    <row r="79" spans="1:23" s="151" customFormat="1" ht="18.75" hidden="1" outlineLevel="1" x14ac:dyDescent="0.3">
      <c r="A79" s="438" t="s">
        <v>383</v>
      </c>
      <c r="B79" s="419" t="s">
        <v>142</v>
      </c>
      <c r="C79" s="419" t="s">
        <v>135</v>
      </c>
      <c r="D79" s="428">
        <f t="shared" si="19"/>
        <v>0</v>
      </c>
      <c r="E79" s="428"/>
      <c r="F79" s="428"/>
      <c r="G79" s="428">
        <f t="shared" si="1"/>
        <v>0</v>
      </c>
      <c r="H79" s="428"/>
      <c r="I79" s="428"/>
      <c r="J79" s="427"/>
      <c r="K79" s="427"/>
      <c r="L79" s="427"/>
      <c r="M79" s="427"/>
      <c r="N79" s="427"/>
      <c r="O79" s="427"/>
      <c r="P79" s="427"/>
      <c r="Q79" s="427"/>
      <c r="R79" s="427"/>
      <c r="S79" s="427"/>
      <c r="T79" s="426">
        <f t="shared" si="3"/>
        <v>0</v>
      </c>
      <c r="U79" s="428">
        <f t="shared" si="20"/>
        <v>0</v>
      </c>
      <c r="V79" s="425">
        <f t="shared" si="27"/>
        <v>0</v>
      </c>
      <c r="W79" s="425">
        <f t="shared" si="28"/>
        <v>0</v>
      </c>
    </row>
    <row r="80" spans="1:23" s="151" customFormat="1" ht="18.75" hidden="1" outlineLevel="1" x14ac:dyDescent="0.3">
      <c r="A80" s="438" t="s">
        <v>384</v>
      </c>
      <c r="B80" s="419" t="s">
        <v>142</v>
      </c>
      <c r="C80" s="419" t="s">
        <v>135</v>
      </c>
      <c r="D80" s="428">
        <f t="shared" si="19"/>
        <v>0</v>
      </c>
      <c r="E80" s="428"/>
      <c r="F80" s="428"/>
      <c r="G80" s="428">
        <f t="shared" ref="G80:G182" si="29">SUM(H80:I80)</f>
        <v>0</v>
      </c>
      <c r="H80" s="428"/>
      <c r="I80" s="428"/>
      <c r="J80" s="427"/>
      <c r="K80" s="427"/>
      <c r="L80" s="427"/>
      <c r="M80" s="427"/>
      <c r="N80" s="427"/>
      <c r="O80" s="427"/>
      <c r="P80" s="427"/>
      <c r="Q80" s="427"/>
      <c r="R80" s="427"/>
      <c r="S80" s="427"/>
      <c r="T80" s="426">
        <f t="shared" si="3"/>
        <v>0</v>
      </c>
      <c r="U80" s="428">
        <f t="shared" si="20"/>
        <v>0</v>
      </c>
      <c r="V80" s="425">
        <f t="shared" si="27"/>
        <v>0</v>
      </c>
      <c r="W80" s="425">
        <f t="shared" si="28"/>
        <v>0</v>
      </c>
    </row>
    <row r="81" spans="1:23" s="151" customFormat="1" ht="18.75" hidden="1" outlineLevel="1" x14ac:dyDescent="0.3">
      <c r="A81" s="438" t="s">
        <v>385</v>
      </c>
      <c r="B81" s="419" t="s">
        <v>142</v>
      </c>
      <c r="C81" s="419" t="s">
        <v>135</v>
      </c>
      <c r="D81" s="428">
        <f t="shared" si="19"/>
        <v>0</v>
      </c>
      <c r="E81" s="428"/>
      <c r="F81" s="428"/>
      <c r="G81" s="428">
        <f t="shared" si="29"/>
        <v>0</v>
      </c>
      <c r="H81" s="428"/>
      <c r="I81" s="428"/>
      <c r="J81" s="427"/>
      <c r="K81" s="427"/>
      <c r="L81" s="427"/>
      <c r="M81" s="427"/>
      <c r="N81" s="427"/>
      <c r="O81" s="427"/>
      <c r="P81" s="427"/>
      <c r="Q81" s="427"/>
      <c r="R81" s="427"/>
      <c r="S81" s="427"/>
      <c r="T81" s="426">
        <f t="shared" ref="T81:T181" si="30">SUM(J81:R81)</f>
        <v>0</v>
      </c>
      <c r="U81" s="428">
        <f t="shared" si="20"/>
        <v>0</v>
      </c>
      <c r="V81" s="425">
        <f t="shared" si="27"/>
        <v>0</v>
      </c>
      <c r="W81" s="425">
        <f t="shared" si="28"/>
        <v>0</v>
      </c>
    </row>
    <row r="82" spans="1:23" s="151" customFormat="1" ht="18.75" hidden="1" outlineLevel="1" x14ac:dyDescent="0.3">
      <c r="A82" s="438" t="s">
        <v>390</v>
      </c>
      <c r="B82" s="419" t="s">
        <v>142</v>
      </c>
      <c r="C82" s="419" t="s">
        <v>135</v>
      </c>
      <c r="D82" s="428">
        <f t="shared" si="19"/>
        <v>0</v>
      </c>
      <c r="E82" s="428"/>
      <c r="F82" s="428"/>
      <c r="G82" s="428">
        <f t="shared" si="29"/>
        <v>0</v>
      </c>
      <c r="H82" s="428"/>
      <c r="I82" s="428"/>
      <c r="J82" s="427"/>
      <c r="K82" s="427"/>
      <c r="L82" s="427"/>
      <c r="M82" s="427"/>
      <c r="N82" s="427"/>
      <c r="O82" s="427"/>
      <c r="P82" s="427"/>
      <c r="Q82" s="427"/>
      <c r="R82" s="427"/>
      <c r="S82" s="427"/>
      <c r="T82" s="426">
        <f t="shared" si="30"/>
        <v>0</v>
      </c>
      <c r="U82" s="428">
        <f t="shared" si="20"/>
        <v>0</v>
      </c>
      <c r="V82" s="425">
        <f t="shared" si="27"/>
        <v>0</v>
      </c>
      <c r="W82" s="425">
        <f t="shared" si="28"/>
        <v>0</v>
      </c>
    </row>
    <row r="83" spans="1:23" s="151" customFormat="1" ht="18.75" hidden="1" outlineLevel="1" x14ac:dyDescent="0.3">
      <c r="A83" s="438" t="s">
        <v>386</v>
      </c>
      <c r="B83" s="419" t="s">
        <v>142</v>
      </c>
      <c r="C83" s="419" t="s">
        <v>135</v>
      </c>
      <c r="D83" s="428">
        <f t="shared" si="19"/>
        <v>0</v>
      </c>
      <c r="E83" s="428"/>
      <c r="F83" s="428"/>
      <c r="G83" s="428">
        <f t="shared" si="29"/>
        <v>40.1</v>
      </c>
      <c r="H83" s="428"/>
      <c r="I83" s="428">
        <v>40.1</v>
      </c>
      <c r="J83" s="427"/>
      <c r="K83" s="427"/>
      <c r="L83" s="427"/>
      <c r="M83" s="427"/>
      <c r="N83" s="427"/>
      <c r="O83" s="427"/>
      <c r="P83" s="427"/>
      <c r="Q83" s="427"/>
      <c r="R83" s="427"/>
      <c r="S83" s="427"/>
      <c r="T83" s="426">
        <f t="shared" si="30"/>
        <v>0</v>
      </c>
      <c r="U83" s="428">
        <f t="shared" si="20"/>
        <v>40.1</v>
      </c>
      <c r="V83" s="425">
        <f t="shared" si="27"/>
        <v>0</v>
      </c>
      <c r="W83" s="425">
        <f t="shared" si="28"/>
        <v>40.1</v>
      </c>
    </row>
    <row r="84" spans="1:23" s="151" customFormat="1" ht="18.75" hidden="1" outlineLevel="1" x14ac:dyDescent="0.3">
      <c r="A84" s="438" t="s">
        <v>387</v>
      </c>
      <c r="B84" s="419" t="s">
        <v>142</v>
      </c>
      <c r="C84" s="419" t="s">
        <v>135</v>
      </c>
      <c r="D84" s="428">
        <f t="shared" si="19"/>
        <v>0</v>
      </c>
      <c r="E84" s="428"/>
      <c r="F84" s="428"/>
      <c r="G84" s="428">
        <f t="shared" si="29"/>
        <v>40.1</v>
      </c>
      <c r="H84" s="428"/>
      <c r="I84" s="428">
        <v>40.1</v>
      </c>
      <c r="J84" s="427"/>
      <c r="K84" s="427"/>
      <c r="L84" s="427"/>
      <c r="M84" s="427"/>
      <c r="N84" s="427"/>
      <c r="O84" s="427"/>
      <c r="P84" s="427"/>
      <c r="Q84" s="427"/>
      <c r="R84" s="427"/>
      <c r="S84" s="427"/>
      <c r="T84" s="426">
        <f t="shared" si="30"/>
        <v>0</v>
      </c>
      <c r="U84" s="428">
        <f t="shared" si="20"/>
        <v>40.1</v>
      </c>
      <c r="V84" s="425">
        <f t="shared" si="27"/>
        <v>0</v>
      </c>
      <c r="W84" s="425">
        <f t="shared" si="28"/>
        <v>40.1</v>
      </c>
    </row>
    <row r="85" spans="1:23" s="151" customFormat="1" ht="18.75" hidden="1" outlineLevel="1" x14ac:dyDescent="0.3">
      <c r="A85" s="438" t="s">
        <v>388</v>
      </c>
      <c r="B85" s="419" t="s">
        <v>142</v>
      </c>
      <c r="C85" s="419" t="s">
        <v>135</v>
      </c>
      <c r="D85" s="428">
        <f t="shared" si="19"/>
        <v>0</v>
      </c>
      <c r="E85" s="428"/>
      <c r="F85" s="428"/>
      <c r="G85" s="428">
        <f t="shared" si="29"/>
        <v>40.1</v>
      </c>
      <c r="H85" s="428"/>
      <c r="I85" s="428">
        <v>40.1</v>
      </c>
      <c r="J85" s="427"/>
      <c r="K85" s="427"/>
      <c r="L85" s="427"/>
      <c r="M85" s="427"/>
      <c r="N85" s="427"/>
      <c r="O85" s="427"/>
      <c r="P85" s="427"/>
      <c r="Q85" s="427"/>
      <c r="R85" s="427"/>
      <c r="S85" s="427"/>
      <c r="T85" s="426">
        <f t="shared" si="30"/>
        <v>0</v>
      </c>
      <c r="U85" s="428">
        <f t="shared" si="20"/>
        <v>40.1</v>
      </c>
      <c r="V85" s="425">
        <f t="shared" si="27"/>
        <v>0</v>
      </c>
      <c r="W85" s="425">
        <f t="shared" si="28"/>
        <v>40.1</v>
      </c>
    </row>
    <row r="86" spans="1:23" s="151" customFormat="1" ht="18" hidden="1" customHeight="1" outlineLevel="1" x14ac:dyDescent="0.3">
      <c r="A86" s="438" t="s">
        <v>842</v>
      </c>
      <c r="B86" s="419" t="s">
        <v>142</v>
      </c>
      <c r="C86" s="419" t="s">
        <v>135</v>
      </c>
      <c r="D86" s="428">
        <f t="shared" si="19"/>
        <v>0</v>
      </c>
      <c r="E86" s="428"/>
      <c r="F86" s="428"/>
      <c r="G86" s="428">
        <f t="shared" si="29"/>
        <v>140.19999999999999</v>
      </c>
      <c r="H86" s="428"/>
      <c r="I86" s="428">
        <v>140.19999999999999</v>
      </c>
      <c r="J86" s="427"/>
      <c r="K86" s="427"/>
      <c r="L86" s="427"/>
      <c r="M86" s="427"/>
      <c r="N86" s="427"/>
      <c r="O86" s="427"/>
      <c r="P86" s="427"/>
      <c r="Q86" s="427"/>
      <c r="R86" s="427"/>
      <c r="S86" s="427"/>
      <c r="T86" s="426">
        <f t="shared" si="30"/>
        <v>0</v>
      </c>
      <c r="U86" s="428">
        <f t="shared" si="20"/>
        <v>140.19999999999999</v>
      </c>
      <c r="V86" s="425">
        <f t="shared" si="27"/>
        <v>0</v>
      </c>
      <c r="W86" s="425">
        <f t="shared" si="28"/>
        <v>140.19999999999999</v>
      </c>
    </row>
    <row r="87" spans="1:23" s="151" customFormat="1" ht="18" hidden="1" customHeight="1" outlineLevel="1" x14ac:dyDescent="0.3">
      <c r="A87" s="438" t="s">
        <v>983</v>
      </c>
      <c r="B87" s="419"/>
      <c r="C87" s="419"/>
      <c r="D87" s="428"/>
      <c r="E87" s="428"/>
      <c r="F87" s="428"/>
      <c r="G87" s="428">
        <f t="shared" si="29"/>
        <v>40</v>
      </c>
      <c r="H87" s="428"/>
      <c r="I87" s="428">
        <v>40</v>
      </c>
      <c r="J87" s="427"/>
      <c r="K87" s="427"/>
      <c r="L87" s="427"/>
      <c r="M87" s="427"/>
      <c r="N87" s="427"/>
      <c r="O87" s="427"/>
      <c r="P87" s="427"/>
      <c r="Q87" s="427"/>
      <c r="R87" s="427"/>
      <c r="S87" s="427"/>
      <c r="T87" s="426">
        <f t="shared" si="30"/>
        <v>0</v>
      </c>
      <c r="U87" s="428">
        <f t="shared" si="20"/>
        <v>40</v>
      </c>
      <c r="V87" s="425">
        <f t="shared" si="27"/>
        <v>0</v>
      </c>
      <c r="W87" s="425">
        <f t="shared" si="28"/>
        <v>40</v>
      </c>
    </row>
    <row r="88" spans="1:23" s="151" customFormat="1" ht="18" hidden="1" customHeight="1" outlineLevel="1" x14ac:dyDescent="0.3">
      <c r="A88" s="438" t="s">
        <v>984</v>
      </c>
      <c r="B88" s="419"/>
      <c r="C88" s="419"/>
      <c r="D88" s="428"/>
      <c r="E88" s="428"/>
      <c r="F88" s="428"/>
      <c r="G88" s="428">
        <f t="shared" si="29"/>
        <v>160.19999999999999</v>
      </c>
      <c r="H88" s="428"/>
      <c r="I88" s="428">
        <v>160.19999999999999</v>
      </c>
      <c r="J88" s="427"/>
      <c r="K88" s="427"/>
      <c r="L88" s="427"/>
      <c r="M88" s="427"/>
      <c r="N88" s="427"/>
      <c r="O88" s="427"/>
      <c r="P88" s="427"/>
      <c r="Q88" s="427"/>
      <c r="R88" s="427"/>
      <c r="S88" s="427"/>
      <c r="T88" s="426">
        <f t="shared" si="30"/>
        <v>0</v>
      </c>
      <c r="U88" s="428">
        <f t="shared" si="20"/>
        <v>160.19999999999999</v>
      </c>
      <c r="V88" s="425">
        <f t="shared" si="27"/>
        <v>0</v>
      </c>
      <c r="W88" s="425">
        <f t="shared" si="28"/>
        <v>160.19999999999999</v>
      </c>
    </row>
    <row r="89" spans="1:23" s="151" customFormat="1" ht="18" hidden="1" customHeight="1" outlineLevel="1" x14ac:dyDescent="0.3">
      <c r="A89" s="438" t="s">
        <v>985</v>
      </c>
      <c r="B89" s="419"/>
      <c r="C89" s="419"/>
      <c r="D89" s="428"/>
      <c r="E89" s="428"/>
      <c r="F89" s="428"/>
      <c r="G89" s="428">
        <f t="shared" si="29"/>
        <v>40</v>
      </c>
      <c r="H89" s="428"/>
      <c r="I89" s="428">
        <v>40</v>
      </c>
      <c r="J89" s="427"/>
      <c r="K89" s="427"/>
      <c r="L89" s="427"/>
      <c r="M89" s="427"/>
      <c r="N89" s="427"/>
      <c r="O89" s="427"/>
      <c r="P89" s="427"/>
      <c r="Q89" s="427"/>
      <c r="R89" s="427"/>
      <c r="S89" s="427"/>
      <c r="T89" s="426">
        <f t="shared" si="30"/>
        <v>0</v>
      </c>
      <c r="U89" s="428">
        <f t="shared" si="20"/>
        <v>40</v>
      </c>
      <c r="V89" s="425">
        <f t="shared" si="27"/>
        <v>0</v>
      </c>
      <c r="W89" s="425">
        <f t="shared" si="28"/>
        <v>40</v>
      </c>
    </row>
    <row r="90" spans="1:23" s="151" customFormat="1" ht="18.75" hidden="1" customHeight="1" outlineLevel="1" x14ac:dyDescent="0.3">
      <c r="A90" s="438" t="s">
        <v>841</v>
      </c>
      <c r="B90" s="419" t="s">
        <v>142</v>
      </c>
      <c r="C90" s="419" t="s">
        <v>135</v>
      </c>
      <c r="D90" s="428">
        <f t="shared" si="19"/>
        <v>0</v>
      </c>
      <c r="E90" s="428"/>
      <c r="F90" s="428"/>
      <c r="G90" s="428">
        <f t="shared" si="29"/>
        <v>180.1</v>
      </c>
      <c r="H90" s="428"/>
      <c r="I90" s="428">
        <v>180.1</v>
      </c>
      <c r="J90" s="427"/>
      <c r="K90" s="427"/>
      <c r="L90" s="427"/>
      <c r="M90" s="427"/>
      <c r="N90" s="427"/>
      <c r="O90" s="427"/>
      <c r="P90" s="427"/>
      <c r="Q90" s="427"/>
      <c r="R90" s="427"/>
      <c r="S90" s="427"/>
      <c r="T90" s="426">
        <f t="shared" si="30"/>
        <v>0</v>
      </c>
      <c r="U90" s="428">
        <f t="shared" si="20"/>
        <v>180.1</v>
      </c>
      <c r="V90" s="425">
        <f t="shared" si="27"/>
        <v>0</v>
      </c>
      <c r="W90" s="425">
        <f t="shared" si="28"/>
        <v>180.1</v>
      </c>
    </row>
    <row r="91" spans="1:23" s="151" customFormat="1" ht="17.25" hidden="1" customHeight="1" outlineLevel="1" x14ac:dyDescent="0.3">
      <c r="A91" s="438" t="s">
        <v>840</v>
      </c>
      <c r="B91" s="419" t="s">
        <v>142</v>
      </c>
      <c r="C91" s="419" t="s">
        <v>135</v>
      </c>
      <c r="D91" s="428">
        <f t="shared" si="19"/>
        <v>0</v>
      </c>
      <c r="E91" s="428"/>
      <c r="F91" s="428"/>
      <c r="G91" s="428">
        <f t="shared" si="29"/>
        <v>220.2</v>
      </c>
      <c r="H91" s="428"/>
      <c r="I91" s="428">
        <v>220.2</v>
      </c>
      <c r="J91" s="427"/>
      <c r="K91" s="427"/>
      <c r="L91" s="427"/>
      <c r="M91" s="427"/>
      <c r="N91" s="427"/>
      <c r="O91" s="427"/>
      <c r="P91" s="427"/>
      <c r="Q91" s="427"/>
      <c r="R91" s="427"/>
      <c r="S91" s="427"/>
      <c r="T91" s="426">
        <f t="shared" si="30"/>
        <v>0</v>
      </c>
      <c r="U91" s="428">
        <f t="shared" si="20"/>
        <v>220.2</v>
      </c>
      <c r="V91" s="425">
        <f t="shared" si="27"/>
        <v>0</v>
      </c>
      <c r="W91" s="425">
        <f t="shared" si="28"/>
        <v>220.2</v>
      </c>
    </row>
    <row r="92" spans="1:23" s="151" customFormat="1" ht="18" hidden="1" customHeight="1" outlineLevel="1" x14ac:dyDescent="0.3">
      <c r="A92" s="438" t="s">
        <v>839</v>
      </c>
      <c r="B92" s="419" t="s">
        <v>142</v>
      </c>
      <c r="C92" s="419" t="s">
        <v>135</v>
      </c>
      <c r="D92" s="428">
        <f t="shared" si="19"/>
        <v>0</v>
      </c>
      <c r="E92" s="428"/>
      <c r="F92" s="428"/>
      <c r="G92" s="428">
        <f t="shared" si="29"/>
        <v>1119.7</v>
      </c>
      <c r="H92" s="428"/>
      <c r="I92" s="428">
        <v>1119.7</v>
      </c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6">
        <f t="shared" si="30"/>
        <v>0</v>
      </c>
      <c r="U92" s="428">
        <f t="shared" si="20"/>
        <v>1119.7</v>
      </c>
      <c r="V92" s="425">
        <f t="shared" si="27"/>
        <v>0</v>
      </c>
      <c r="W92" s="425">
        <f t="shared" si="28"/>
        <v>1119.7</v>
      </c>
    </row>
    <row r="93" spans="1:23" s="151" customFormat="1" ht="34.5" customHeight="1" collapsed="1" x14ac:dyDescent="0.3">
      <c r="A93" s="438" t="s">
        <v>1084</v>
      </c>
      <c r="B93" s="419" t="s">
        <v>142</v>
      </c>
      <c r="C93" s="419" t="s">
        <v>135</v>
      </c>
      <c r="D93" s="428">
        <f t="shared" si="19"/>
        <v>0</v>
      </c>
      <c r="E93" s="429">
        <f>SUM(E94+E96+E97+E99+E100+E101+E102)</f>
        <v>0</v>
      </c>
      <c r="F93" s="429">
        <f>SUM(F94+F96+F97+F99+F100+F101+F102)</f>
        <v>0</v>
      </c>
      <c r="G93" s="428">
        <f t="shared" si="29"/>
        <v>1000.9</v>
      </c>
      <c r="H93" s="429">
        <f>SUM(H94+H96+H97+H99+H100+H101+H102)</f>
        <v>0</v>
      </c>
      <c r="I93" s="429">
        <v>1000.9</v>
      </c>
      <c r="J93" s="427"/>
      <c r="K93" s="427"/>
      <c r="L93" s="427"/>
      <c r="M93" s="427"/>
      <c r="N93" s="427"/>
      <c r="O93" s="427"/>
      <c r="P93" s="427"/>
      <c r="Q93" s="427"/>
      <c r="R93" s="427"/>
      <c r="S93" s="427"/>
      <c r="T93" s="426">
        <f t="shared" si="30"/>
        <v>0</v>
      </c>
      <c r="U93" s="428">
        <f t="shared" si="20"/>
        <v>1000.9</v>
      </c>
      <c r="V93" s="425">
        <f t="shared" si="27"/>
        <v>0</v>
      </c>
      <c r="W93" s="425">
        <f t="shared" si="28"/>
        <v>1000.9</v>
      </c>
    </row>
    <row r="94" spans="1:23" s="151" customFormat="1" ht="18.75" hidden="1" outlineLevel="1" x14ac:dyDescent="0.3">
      <c r="A94" s="440" t="s">
        <v>79</v>
      </c>
      <c r="B94" s="419" t="s">
        <v>142</v>
      </c>
      <c r="C94" s="419" t="s">
        <v>135</v>
      </c>
      <c r="D94" s="428">
        <f t="shared" si="19"/>
        <v>0</v>
      </c>
      <c r="E94" s="428"/>
      <c r="F94" s="428"/>
      <c r="G94" s="428">
        <f t="shared" si="29"/>
        <v>40</v>
      </c>
      <c r="H94" s="428"/>
      <c r="I94" s="428">
        <v>40</v>
      </c>
      <c r="J94" s="427"/>
      <c r="K94" s="427"/>
      <c r="L94" s="427"/>
      <c r="M94" s="427"/>
      <c r="N94" s="427"/>
      <c r="O94" s="427"/>
      <c r="P94" s="427"/>
      <c r="Q94" s="427"/>
      <c r="R94" s="427"/>
      <c r="S94" s="427"/>
      <c r="T94" s="426">
        <f t="shared" si="30"/>
        <v>0</v>
      </c>
      <c r="U94" s="428">
        <f t="shared" si="20"/>
        <v>40</v>
      </c>
      <c r="V94" s="425">
        <f t="shared" si="27"/>
        <v>0</v>
      </c>
      <c r="W94" s="425">
        <f t="shared" si="28"/>
        <v>40</v>
      </c>
    </row>
    <row r="95" spans="1:23" s="151" customFormat="1" ht="18.75" hidden="1" outlineLevel="1" x14ac:dyDescent="0.3">
      <c r="A95" s="440" t="s">
        <v>986</v>
      </c>
      <c r="B95" s="419"/>
      <c r="C95" s="419"/>
      <c r="D95" s="428"/>
      <c r="E95" s="428"/>
      <c r="F95" s="428"/>
      <c r="G95" s="428">
        <f t="shared" si="29"/>
        <v>40</v>
      </c>
      <c r="H95" s="428"/>
      <c r="I95" s="428">
        <v>40</v>
      </c>
      <c r="J95" s="427"/>
      <c r="K95" s="427"/>
      <c r="L95" s="427"/>
      <c r="M95" s="427"/>
      <c r="N95" s="427"/>
      <c r="O95" s="427"/>
      <c r="P95" s="427"/>
      <c r="Q95" s="427"/>
      <c r="R95" s="427"/>
      <c r="S95" s="427"/>
      <c r="T95" s="426">
        <f t="shared" si="30"/>
        <v>0</v>
      </c>
      <c r="U95" s="428">
        <f t="shared" si="20"/>
        <v>40</v>
      </c>
      <c r="V95" s="425">
        <f t="shared" si="27"/>
        <v>0</v>
      </c>
      <c r="W95" s="425">
        <f t="shared" si="28"/>
        <v>40</v>
      </c>
    </row>
    <row r="96" spans="1:23" s="151" customFormat="1" ht="18.75" hidden="1" outlineLevel="1" x14ac:dyDescent="0.3">
      <c r="A96" s="440" t="s">
        <v>80</v>
      </c>
      <c r="B96" s="419" t="s">
        <v>142</v>
      </c>
      <c r="C96" s="419" t="s">
        <v>135</v>
      </c>
      <c r="D96" s="428">
        <f t="shared" si="19"/>
        <v>0</v>
      </c>
      <c r="E96" s="428"/>
      <c r="F96" s="428"/>
      <c r="G96" s="428">
        <f t="shared" si="29"/>
        <v>40</v>
      </c>
      <c r="H96" s="428"/>
      <c r="I96" s="428">
        <v>40</v>
      </c>
      <c r="J96" s="427"/>
      <c r="K96" s="427"/>
      <c r="L96" s="427"/>
      <c r="M96" s="427"/>
      <c r="N96" s="427"/>
      <c r="O96" s="427"/>
      <c r="P96" s="427"/>
      <c r="Q96" s="427"/>
      <c r="R96" s="427"/>
      <c r="S96" s="427"/>
      <c r="T96" s="426">
        <f t="shared" si="30"/>
        <v>0</v>
      </c>
      <c r="U96" s="428">
        <f t="shared" si="20"/>
        <v>40</v>
      </c>
      <c r="V96" s="425">
        <f t="shared" si="27"/>
        <v>0</v>
      </c>
      <c r="W96" s="425">
        <f t="shared" si="28"/>
        <v>40</v>
      </c>
    </row>
    <row r="97" spans="1:23" s="151" customFormat="1" ht="18.75" hidden="1" outlineLevel="1" x14ac:dyDescent="0.3">
      <c r="A97" s="440" t="s">
        <v>81</v>
      </c>
      <c r="B97" s="419" t="s">
        <v>142</v>
      </c>
      <c r="C97" s="419" t="s">
        <v>135</v>
      </c>
      <c r="D97" s="428">
        <f t="shared" si="19"/>
        <v>0</v>
      </c>
      <c r="E97" s="428"/>
      <c r="F97" s="428"/>
      <c r="G97" s="428">
        <f t="shared" si="29"/>
        <v>60.1</v>
      </c>
      <c r="H97" s="428"/>
      <c r="I97" s="428">
        <v>60.1</v>
      </c>
      <c r="J97" s="427"/>
      <c r="K97" s="427"/>
      <c r="L97" s="427"/>
      <c r="M97" s="427"/>
      <c r="N97" s="427"/>
      <c r="O97" s="427"/>
      <c r="P97" s="427"/>
      <c r="Q97" s="427"/>
      <c r="R97" s="427"/>
      <c r="S97" s="427"/>
      <c r="T97" s="426">
        <f t="shared" si="30"/>
        <v>0</v>
      </c>
      <c r="U97" s="428">
        <f t="shared" si="20"/>
        <v>60.1</v>
      </c>
      <c r="V97" s="425">
        <f t="shared" si="27"/>
        <v>0</v>
      </c>
      <c r="W97" s="425">
        <f t="shared" si="28"/>
        <v>60.1</v>
      </c>
    </row>
    <row r="98" spans="1:23" s="151" customFormat="1" ht="18.75" hidden="1" outlineLevel="1" x14ac:dyDescent="0.3">
      <c r="A98" s="440" t="s">
        <v>987</v>
      </c>
      <c r="B98" s="419" t="s">
        <v>142</v>
      </c>
      <c r="C98" s="419" t="s">
        <v>135</v>
      </c>
      <c r="D98" s="428"/>
      <c r="E98" s="428"/>
      <c r="F98" s="428"/>
      <c r="G98" s="428">
        <f t="shared" si="29"/>
        <v>40</v>
      </c>
      <c r="H98" s="428"/>
      <c r="I98" s="428">
        <v>40</v>
      </c>
      <c r="J98" s="427"/>
      <c r="K98" s="427"/>
      <c r="L98" s="427"/>
      <c r="M98" s="427"/>
      <c r="N98" s="427"/>
      <c r="O98" s="427"/>
      <c r="P98" s="427"/>
      <c r="Q98" s="427"/>
      <c r="R98" s="427"/>
      <c r="S98" s="427"/>
      <c r="T98" s="426">
        <f t="shared" si="30"/>
        <v>0</v>
      </c>
      <c r="U98" s="428">
        <f t="shared" si="20"/>
        <v>40</v>
      </c>
      <c r="V98" s="425">
        <f t="shared" si="27"/>
        <v>0</v>
      </c>
      <c r="W98" s="425">
        <f t="shared" si="28"/>
        <v>40</v>
      </c>
    </row>
    <row r="99" spans="1:23" s="151" customFormat="1" ht="18.75" hidden="1" outlineLevel="1" x14ac:dyDescent="0.3">
      <c r="A99" s="440" t="s">
        <v>82</v>
      </c>
      <c r="B99" s="419" t="s">
        <v>142</v>
      </c>
      <c r="C99" s="419" t="s">
        <v>135</v>
      </c>
      <c r="D99" s="428">
        <f t="shared" si="19"/>
        <v>0</v>
      </c>
      <c r="E99" s="428"/>
      <c r="F99" s="428"/>
      <c r="G99" s="428">
        <f t="shared" si="29"/>
        <v>220.1</v>
      </c>
      <c r="H99" s="428"/>
      <c r="I99" s="428">
        <v>220.1</v>
      </c>
      <c r="J99" s="427"/>
      <c r="K99" s="427"/>
      <c r="L99" s="427"/>
      <c r="M99" s="427"/>
      <c r="N99" s="427"/>
      <c r="O99" s="427"/>
      <c r="P99" s="427"/>
      <c r="Q99" s="427"/>
      <c r="R99" s="427"/>
      <c r="S99" s="427"/>
      <c r="T99" s="426">
        <f t="shared" si="30"/>
        <v>0</v>
      </c>
      <c r="U99" s="428">
        <f t="shared" si="20"/>
        <v>220.1</v>
      </c>
      <c r="V99" s="425">
        <f t="shared" si="27"/>
        <v>0</v>
      </c>
      <c r="W99" s="425">
        <f t="shared" si="28"/>
        <v>220.1</v>
      </c>
    </row>
    <row r="100" spans="1:23" s="151" customFormat="1" ht="18.75" hidden="1" outlineLevel="1" x14ac:dyDescent="0.3">
      <c r="A100" s="440" t="s">
        <v>83</v>
      </c>
      <c r="B100" s="419" t="s">
        <v>142</v>
      </c>
      <c r="C100" s="419" t="s">
        <v>135</v>
      </c>
      <c r="D100" s="428">
        <f t="shared" si="19"/>
        <v>0</v>
      </c>
      <c r="E100" s="428"/>
      <c r="F100" s="428"/>
      <c r="G100" s="428">
        <f t="shared" si="29"/>
        <v>200.2</v>
      </c>
      <c r="H100" s="428"/>
      <c r="I100" s="428">
        <v>200.2</v>
      </c>
      <c r="J100" s="427"/>
      <c r="K100" s="427"/>
      <c r="L100" s="427"/>
      <c r="M100" s="427"/>
      <c r="N100" s="427"/>
      <c r="O100" s="427"/>
      <c r="P100" s="427"/>
      <c r="Q100" s="427"/>
      <c r="R100" s="427"/>
      <c r="S100" s="427"/>
      <c r="T100" s="426">
        <f t="shared" si="30"/>
        <v>0</v>
      </c>
      <c r="U100" s="428">
        <f t="shared" si="20"/>
        <v>200.2</v>
      </c>
      <c r="V100" s="425">
        <f t="shared" si="27"/>
        <v>0</v>
      </c>
      <c r="W100" s="425">
        <f t="shared" si="28"/>
        <v>200.2</v>
      </c>
    </row>
    <row r="101" spans="1:23" s="151" customFormat="1" ht="18.75" hidden="1" outlineLevel="1" x14ac:dyDescent="0.3">
      <c r="A101" s="440" t="s">
        <v>843</v>
      </c>
      <c r="B101" s="419" t="s">
        <v>142</v>
      </c>
      <c r="C101" s="419" t="s">
        <v>135</v>
      </c>
      <c r="D101" s="428">
        <f t="shared" si="19"/>
        <v>0</v>
      </c>
      <c r="E101" s="428"/>
      <c r="F101" s="428"/>
      <c r="G101" s="428">
        <f t="shared" si="29"/>
        <v>200.2</v>
      </c>
      <c r="H101" s="428"/>
      <c r="I101" s="428">
        <v>200.2</v>
      </c>
      <c r="J101" s="427"/>
      <c r="K101" s="427"/>
      <c r="L101" s="427"/>
      <c r="M101" s="427"/>
      <c r="N101" s="427"/>
      <c r="O101" s="427"/>
      <c r="P101" s="427"/>
      <c r="Q101" s="427"/>
      <c r="R101" s="427"/>
      <c r="S101" s="427"/>
      <c r="T101" s="426">
        <f t="shared" si="30"/>
        <v>0</v>
      </c>
      <c r="U101" s="428">
        <f t="shared" si="20"/>
        <v>200.2</v>
      </c>
      <c r="V101" s="425">
        <f t="shared" si="27"/>
        <v>0</v>
      </c>
      <c r="W101" s="425">
        <f t="shared" si="28"/>
        <v>200.2</v>
      </c>
    </row>
    <row r="102" spans="1:23" s="151" customFormat="1" ht="18.75" hidden="1" outlineLevel="1" x14ac:dyDescent="0.3">
      <c r="A102" s="440" t="s">
        <v>85</v>
      </c>
      <c r="B102" s="419" t="s">
        <v>142</v>
      </c>
      <c r="C102" s="419" t="s">
        <v>135</v>
      </c>
      <c r="D102" s="428">
        <f t="shared" si="19"/>
        <v>0</v>
      </c>
      <c r="E102" s="428"/>
      <c r="F102" s="428"/>
      <c r="G102" s="428">
        <f t="shared" si="29"/>
        <v>160.19999999999999</v>
      </c>
      <c r="H102" s="428"/>
      <c r="I102" s="428">
        <v>160.19999999999999</v>
      </c>
      <c r="J102" s="427"/>
      <c r="K102" s="427"/>
      <c r="L102" s="427"/>
      <c r="M102" s="427"/>
      <c r="N102" s="427"/>
      <c r="O102" s="427"/>
      <c r="P102" s="427"/>
      <c r="Q102" s="427"/>
      <c r="R102" s="427"/>
      <c r="S102" s="427"/>
      <c r="T102" s="426">
        <f t="shared" si="30"/>
        <v>0</v>
      </c>
      <c r="U102" s="428">
        <f t="shared" si="20"/>
        <v>160.19999999999999</v>
      </c>
      <c r="V102" s="425">
        <f t="shared" si="27"/>
        <v>0</v>
      </c>
      <c r="W102" s="425">
        <f t="shared" si="28"/>
        <v>160.19999999999999</v>
      </c>
    </row>
    <row r="103" spans="1:23" s="151" customFormat="1" ht="18.75" hidden="1" outlineLevel="1" x14ac:dyDescent="0.3">
      <c r="A103" s="440" t="s">
        <v>86</v>
      </c>
      <c r="B103" s="419" t="s">
        <v>142</v>
      </c>
      <c r="C103" s="419" t="s">
        <v>135</v>
      </c>
      <c r="D103" s="428">
        <f t="shared" si="19"/>
        <v>0</v>
      </c>
      <c r="E103" s="428"/>
      <c r="F103" s="428"/>
      <c r="G103" s="428">
        <f t="shared" si="29"/>
        <v>0</v>
      </c>
      <c r="H103" s="428"/>
      <c r="I103" s="428"/>
      <c r="J103" s="427"/>
      <c r="K103" s="427"/>
      <c r="L103" s="427"/>
      <c r="M103" s="427"/>
      <c r="N103" s="427"/>
      <c r="O103" s="427"/>
      <c r="P103" s="427"/>
      <c r="Q103" s="427"/>
      <c r="R103" s="427"/>
      <c r="S103" s="427"/>
      <c r="T103" s="426">
        <f t="shared" si="30"/>
        <v>0</v>
      </c>
      <c r="U103" s="428">
        <f t="shared" si="20"/>
        <v>0</v>
      </c>
      <c r="V103" s="425">
        <f t="shared" si="27"/>
        <v>0</v>
      </c>
      <c r="W103" s="425">
        <f t="shared" si="28"/>
        <v>0</v>
      </c>
    </row>
    <row r="104" spans="1:23" s="151" customFormat="1" ht="18.75" hidden="1" outlineLevel="1" x14ac:dyDescent="0.3">
      <c r="A104" s="440" t="s">
        <v>87</v>
      </c>
      <c r="B104" s="419" t="s">
        <v>142</v>
      </c>
      <c r="C104" s="419" t="s">
        <v>135</v>
      </c>
      <c r="D104" s="428">
        <f t="shared" si="19"/>
        <v>0</v>
      </c>
      <c r="E104" s="428"/>
      <c r="F104" s="428"/>
      <c r="G104" s="428">
        <f t="shared" si="29"/>
        <v>0</v>
      </c>
      <c r="H104" s="428"/>
      <c r="I104" s="428"/>
      <c r="J104" s="427"/>
      <c r="K104" s="427"/>
      <c r="L104" s="427"/>
      <c r="M104" s="427"/>
      <c r="N104" s="427"/>
      <c r="O104" s="427"/>
      <c r="P104" s="427"/>
      <c r="Q104" s="427"/>
      <c r="R104" s="427"/>
      <c r="S104" s="427"/>
      <c r="T104" s="426">
        <f t="shared" si="30"/>
        <v>0</v>
      </c>
      <c r="U104" s="428">
        <f t="shared" si="20"/>
        <v>0</v>
      </c>
      <c r="V104" s="425">
        <f t="shared" si="27"/>
        <v>0</v>
      </c>
      <c r="W104" s="425">
        <f t="shared" si="28"/>
        <v>0</v>
      </c>
    </row>
    <row r="105" spans="1:23" s="151" customFormat="1" ht="37.5" collapsed="1" x14ac:dyDescent="0.3">
      <c r="A105" s="438" t="s">
        <v>935</v>
      </c>
      <c r="B105" s="419" t="s">
        <v>142</v>
      </c>
      <c r="C105" s="419" t="s">
        <v>135</v>
      </c>
      <c r="D105" s="428">
        <f t="shared" si="19"/>
        <v>0</v>
      </c>
      <c r="E105" s="428"/>
      <c r="F105" s="428"/>
      <c r="G105" s="428">
        <f t="shared" si="29"/>
        <v>120.1</v>
      </c>
      <c r="H105" s="428"/>
      <c r="I105" s="428">
        <v>120.1</v>
      </c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6">
        <f t="shared" si="30"/>
        <v>0</v>
      </c>
      <c r="U105" s="428">
        <f t="shared" si="20"/>
        <v>120.1</v>
      </c>
      <c r="V105" s="425">
        <f t="shared" si="27"/>
        <v>0</v>
      </c>
      <c r="W105" s="425">
        <f t="shared" si="28"/>
        <v>120.1</v>
      </c>
    </row>
    <row r="106" spans="1:23" s="151" customFormat="1" ht="18.75" hidden="1" outlineLevel="1" x14ac:dyDescent="0.3">
      <c r="A106" s="438" t="s">
        <v>988</v>
      </c>
      <c r="B106" s="419" t="s">
        <v>142</v>
      </c>
      <c r="C106" s="419" t="s">
        <v>135</v>
      </c>
      <c r="D106" s="428"/>
      <c r="E106" s="428"/>
      <c r="F106" s="428"/>
      <c r="G106" s="428">
        <f t="shared" si="29"/>
        <v>40</v>
      </c>
      <c r="H106" s="428"/>
      <c r="I106" s="428">
        <v>40</v>
      </c>
      <c r="J106" s="427"/>
      <c r="K106" s="427"/>
      <c r="L106" s="427"/>
      <c r="M106" s="427"/>
      <c r="N106" s="427"/>
      <c r="O106" s="427"/>
      <c r="P106" s="427"/>
      <c r="Q106" s="427"/>
      <c r="R106" s="427"/>
      <c r="S106" s="427"/>
      <c r="T106" s="426">
        <f t="shared" si="30"/>
        <v>0</v>
      </c>
      <c r="U106" s="428">
        <f t="shared" si="20"/>
        <v>40</v>
      </c>
      <c r="V106" s="425">
        <f t="shared" si="27"/>
        <v>0</v>
      </c>
      <c r="W106" s="425">
        <f t="shared" si="28"/>
        <v>40</v>
      </c>
    </row>
    <row r="107" spans="1:23" s="151" customFormat="1" ht="18.75" hidden="1" outlineLevel="1" x14ac:dyDescent="0.3">
      <c r="A107" s="438" t="s">
        <v>989</v>
      </c>
      <c r="B107" s="419" t="s">
        <v>142</v>
      </c>
      <c r="C107" s="419" t="s">
        <v>135</v>
      </c>
      <c r="D107" s="428"/>
      <c r="E107" s="428"/>
      <c r="F107" s="428"/>
      <c r="G107" s="428">
        <f t="shared" si="29"/>
        <v>40</v>
      </c>
      <c r="H107" s="428"/>
      <c r="I107" s="428">
        <v>40</v>
      </c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6">
        <f t="shared" si="30"/>
        <v>0</v>
      </c>
      <c r="U107" s="428">
        <f t="shared" si="20"/>
        <v>40</v>
      </c>
      <c r="V107" s="425">
        <f t="shared" si="27"/>
        <v>0</v>
      </c>
      <c r="W107" s="425">
        <f t="shared" si="28"/>
        <v>40</v>
      </c>
    </row>
    <row r="108" spans="1:23" s="151" customFormat="1" ht="18.75" hidden="1" outlineLevel="1" x14ac:dyDescent="0.3">
      <c r="A108" s="438" t="s">
        <v>990</v>
      </c>
      <c r="B108" s="419" t="s">
        <v>142</v>
      </c>
      <c r="C108" s="419" t="s">
        <v>135</v>
      </c>
      <c r="D108" s="428"/>
      <c r="E108" s="428"/>
      <c r="F108" s="428"/>
      <c r="G108" s="428">
        <f t="shared" si="29"/>
        <v>40</v>
      </c>
      <c r="H108" s="428"/>
      <c r="I108" s="428">
        <v>40</v>
      </c>
      <c r="J108" s="427"/>
      <c r="K108" s="427"/>
      <c r="L108" s="427"/>
      <c r="M108" s="427"/>
      <c r="N108" s="427"/>
      <c r="O108" s="427"/>
      <c r="P108" s="427"/>
      <c r="Q108" s="427"/>
      <c r="R108" s="427"/>
      <c r="S108" s="427"/>
      <c r="T108" s="426">
        <f t="shared" si="30"/>
        <v>0</v>
      </c>
      <c r="U108" s="428">
        <f t="shared" si="20"/>
        <v>40</v>
      </c>
      <c r="V108" s="425">
        <f t="shared" si="27"/>
        <v>0</v>
      </c>
      <c r="W108" s="425">
        <f t="shared" si="28"/>
        <v>40</v>
      </c>
    </row>
    <row r="109" spans="1:23" s="147" customFormat="1" ht="16.5" customHeight="1" x14ac:dyDescent="0.3">
      <c r="A109" s="437" t="s">
        <v>195</v>
      </c>
      <c r="B109" s="417" t="s">
        <v>142</v>
      </c>
      <c r="C109" s="417" t="s">
        <v>144</v>
      </c>
      <c r="D109" s="424">
        <f t="shared" si="19"/>
        <v>11824</v>
      </c>
      <c r="E109" s="425">
        <f>SUM(E110+E111)</f>
        <v>0</v>
      </c>
      <c r="F109" s="425">
        <f>SUM(F110+F111)</f>
        <v>11824</v>
      </c>
      <c r="G109" s="424">
        <f t="shared" si="29"/>
        <v>12212.3</v>
      </c>
      <c r="H109" s="425">
        <f>SUM(H110+H111)</f>
        <v>0</v>
      </c>
      <c r="I109" s="425">
        <f>SUM(I110+I111)</f>
        <v>12212.3</v>
      </c>
      <c r="J109" s="425">
        <f t="shared" ref="J109:R109" si="31">SUM(J110+J111)</f>
        <v>0</v>
      </c>
      <c r="K109" s="425">
        <f t="shared" si="31"/>
        <v>0</v>
      </c>
      <c r="L109" s="425"/>
      <c r="M109" s="425">
        <f t="shared" si="31"/>
        <v>0</v>
      </c>
      <c r="N109" s="425"/>
      <c r="O109" s="425">
        <f t="shared" si="31"/>
        <v>5976.4</v>
      </c>
      <c r="P109" s="425">
        <f t="shared" si="31"/>
        <v>0</v>
      </c>
      <c r="Q109" s="425">
        <f t="shared" si="31"/>
        <v>0</v>
      </c>
      <c r="R109" s="425">
        <f t="shared" si="31"/>
        <v>0</v>
      </c>
      <c r="S109" s="425"/>
      <c r="T109" s="426">
        <f t="shared" si="30"/>
        <v>5976.4</v>
      </c>
      <c r="U109" s="424">
        <f t="shared" si="20"/>
        <v>18188.699999999997</v>
      </c>
      <c r="V109" s="425">
        <f t="shared" si="27"/>
        <v>0</v>
      </c>
      <c r="W109" s="425">
        <f t="shared" si="28"/>
        <v>18188.699999999997</v>
      </c>
    </row>
    <row r="110" spans="1:23" s="151" customFormat="1" ht="23.25" customHeight="1" x14ac:dyDescent="0.3">
      <c r="A110" s="438" t="s">
        <v>396</v>
      </c>
      <c r="B110" s="419" t="s">
        <v>142</v>
      </c>
      <c r="C110" s="419" t="s">
        <v>144</v>
      </c>
      <c r="D110" s="428">
        <f t="shared" si="19"/>
        <v>11824</v>
      </c>
      <c r="E110" s="428"/>
      <c r="F110" s="428">
        <v>11824</v>
      </c>
      <c r="G110" s="428">
        <f t="shared" si="29"/>
        <v>12212.3</v>
      </c>
      <c r="H110" s="428"/>
      <c r="I110" s="428">
        <v>12212.3</v>
      </c>
      <c r="J110" s="427"/>
      <c r="K110" s="427"/>
      <c r="L110" s="427"/>
      <c r="M110" s="427"/>
      <c r="N110" s="427"/>
      <c r="O110" s="427">
        <v>5976.4</v>
      </c>
      <c r="P110" s="427"/>
      <c r="Q110" s="427"/>
      <c r="R110" s="427"/>
      <c r="S110" s="427"/>
      <c r="T110" s="426">
        <f t="shared" si="30"/>
        <v>5976.4</v>
      </c>
      <c r="U110" s="428">
        <f t="shared" si="20"/>
        <v>18188.699999999997</v>
      </c>
      <c r="V110" s="425">
        <f t="shared" si="27"/>
        <v>0</v>
      </c>
      <c r="W110" s="425">
        <f t="shared" si="28"/>
        <v>18188.699999999997</v>
      </c>
    </row>
    <row r="111" spans="1:23" s="151" customFormat="1" ht="37.5" hidden="1" x14ac:dyDescent="0.3">
      <c r="A111" s="438" t="s">
        <v>110</v>
      </c>
      <c r="B111" s="419" t="s">
        <v>142</v>
      </c>
      <c r="C111" s="419" t="s">
        <v>144</v>
      </c>
      <c r="D111" s="428">
        <f t="shared" si="19"/>
        <v>0</v>
      </c>
      <c r="E111" s="428"/>
      <c r="F111" s="428"/>
      <c r="G111" s="428">
        <f t="shared" si="29"/>
        <v>0</v>
      </c>
      <c r="H111" s="428"/>
      <c r="I111" s="428"/>
      <c r="J111" s="427"/>
      <c r="K111" s="427"/>
      <c r="L111" s="427"/>
      <c r="M111" s="427"/>
      <c r="N111" s="427"/>
      <c r="O111" s="427"/>
      <c r="P111" s="427"/>
      <c r="Q111" s="427"/>
      <c r="R111" s="427"/>
      <c r="S111" s="427"/>
      <c r="T111" s="426">
        <f t="shared" si="30"/>
        <v>0</v>
      </c>
      <c r="U111" s="428">
        <f t="shared" si="20"/>
        <v>0</v>
      </c>
      <c r="V111" s="425">
        <f t="shared" si="27"/>
        <v>0</v>
      </c>
      <c r="W111" s="425">
        <f t="shared" si="28"/>
        <v>0</v>
      </c>
    </row>
    <row r="112" spans="1:23" s="151" customFormat="1" ht="20.25" customHeight="1" x14ac:dyDescent="0.3">
      <c r="A112" s="437" t="s">
        <v>196</v>
      </c>
      <c r="B112" s="417" t="s">
        <v>142</v>
      </c>
      <c r="C112" s="417" t="s">
        <v>197</v>
      </c>
      <c r="D112" s="428">
        <f t="shared" si="19"/>
        <v>2500</v>
      </c>
      <c r="E112" s="425">
        <f>SUM(E113)</f>
        <v>2500</v>
      </c>
      <c r="F112" s="425">
        <f>SUM(F113)</f>
        <v>0</v>
      </c>
      <c r="G112" s="428">
        <f t="shared" si="29"/>
        <v>2500</v>
      </c>
      <c r="H112" s="425">
        <f>SUM(H113)</f>
        <v>2500</v>
      </c>
      <c r="I112" s="425">
        <f>SUM(I113)</f>
        <v>0</v>
      </c>
      <c r="J112" s="425">
        <f t="shared" ref="J112:R112" si="32">SUM(J113)</f>
        <v>0</v>
      </c>
      <c r="K112" s="425">
        <f t="shared" si="32"/>
        <v>0</v>
      </c>
      <c r="L112" s="425"/>
      <c r="M112" s="425">
        <f t="shared" si="32"/>
        <v>0</v>
      </c>
      <c r="N112" s="425"/>
      <c r="O112" s="425">
        <f t="shared" si="32"/>
        <v>0</v>
      </c>
      <c r="P112" s="425">
        <f t="shared" si="32"/>
        <v>0</v>
      </c>
      <c r="Q112" s="425">
        <f t="shared" si="32"/>
        <v>0</v>
      </c>
      <c r="R112" s="425">
        <f t="shared" si="32"/>
        <v>0</v>
      </c>
      <c r="S112" s="425"/>
      <c r="T112" s="430">
        <f t="shared" si="30"/>
        <v>0</v>
      </c>
      <c r="U112" s="424">
        <f t="shared" si="20"/>
        <v>2500</v>
      </c>
      <c r="V112" s="425">
        <f t="shared" si="27"/>
        <v>2500</v>
      </c>
      <c r="W112" s="425">
        <f t="shared" si="28"/>
        <v>0</v>
      </c>
    </row>
    <row r="113" spans="1:23" s="151" customFormat="1" ht="29.25" customHeight="1" x14ac:dyDescent="0.3">
      <c r="A113" s="438" t="s">
        <v>198</v>
      </c>
      <c r="B113" s="420" t="s">
        <v>142</v>
      </c>
      <c r="C113" s="420" t="s">
        <v>197</v>
      </c>
      <c r="D113" s="428">
        <f t="shared" si="19"/>
        <v>2500</v>
      </c>
      <c r="E113" s="428">
        <v>2500</v>
      </c>
      <c r="F113" s="428"/>
      <c r="G113" s="428">
        <f t="shared" si="29"/>
        <v>2500</v>
      </c>
      <c r="H113" s="428">
        <v>2500</v>
      </c>
      <c r="I113" s="428"/>
      <c r="J113" s="427"/>
      <c r="K113" s="427"/>
      <c r="L113" s="427"/>
      <c r="M113" s="427"/>
      <c r="N113" s="427"/>
      <c r="O113" s="427"/>
      <c r="P113" s="427"/>
      <c r="Q113" s="427"/>
      <c r="R113" s="427"/>
      <c r="S113" s="427"/>
      <c r="T113" s="426">
        <f t="shared" si="30"/>
        <v>0</v>
      </c>
      <c r="U113" s="428">
        <f t="shared" si="20"/>
        <v>2500</v>
      </c>
      <c r="V113" s="425">
        <f t="shared" si="27"/>
        <v>2500</v>
      </c>
      <c r="W113" s="425">
        <f t="shared" si="28"/>
        <v>0</v>
      </c>
    </row>
    <row r="114" spans="1:23" s="151" customFormat="1" ht="18.75" customHeight="1" x14ac:dyDescent="0.3">
      <c r="A114" s="437" t="s">
        <v>362</v>
      </c>
      <c r="B114" s="421" t="s">
        <v>142</v>
      </c>
      <c r="C114" s="421" t="s">
        <v>173</v>
      </c>
      <c r="D114" s="424">
        <f t="shared" si="19"/>
        <v>50728.4</v>
      </c>
      <c r="E114" s="424">
        <f>SUM(E115)</f>
        <v>2536.4</v>
      </c>
      <c r="F114" s="424">
        <f>SUM(F115)</f>
        <v>48192</v>
      </c>
      <c r="G114" s="424">
        <f t="shared" si="29"/>
        <v>112623.9</v>
      </c>
      <c r="H114" s="424">
        <f>SUM(H115+H117+H118+H119)</f>
        <v>64431.9</v>
      </c>
      <c r="I114" s="424">
        <f>SUM(I115)</f>
        <v>48192</v>
      </c>
      <c r="J114" s="424">
        <f>SUM(J115)</f>
        <v>0</v>
      </c>
      <c r="K114" s="424">
        <f>SUM(K115:K119)</f>
        <v>0</v>
      </c>
      <c r="L114" s="424"/>
      <c r="M114" s="424">
        <f>SUM(M115+M119)</f>
        <v>0</v>
      </c>
      <c r="N114" s="424"/>
      <c r="O114" s="424">
        <f>SUM(O115+O119)</f>
        <v>0</v>
      </c>
      <c r="P114" s="424">
        <f>SUM(P115+P119)</f>
        <v>0</v>
      </c>
      <c r="Q114" s="424">
        <f>SUM(Q115+Q119)</f>
        <v>0</v>
      </c>
      <c r="R114" s="428">
        <f>SUM(R115+R119)</f>
        <v>0</v>
      </c>
      <c r="S114" s="428"/>
      <c r="T114" s="430">
        <f t="shared" si="30"/>
        <v>0</v>
      </c>
      <c r="U114" s="424">
        <f t="shared" si="20"/>
        <v>112623.9</v>
      </c>
      <c r="V114" s="425">
        <f t="shared" si="27"/>
        <v>64431.9</v>
      </c>
      <c r="W114" s="425">
        <f t="shared" si="28"/>
        <v>48192</v>
      </c>
    </row>
    <row r="115" spans="1:23" s="151" customFormat="1" ht="40.5" customHeight="1" x14ac:dyDescent="0.3">
      <c r="A115" s="438" t="s">
        <v>1002</v>
      </c>
      <c r="B115" s="420" t="s">
        <v>142</v>
      </c>
      <c r="C115" s="420" t="s">
        <v>173</v>
      </c>
      <c r="D115" s="428">
        <f t="shared" si="19"/>
        <v>50728.4</v>
      </c>
      <c r="E115" s="428">
        <v>2536.4</v>
      </c>
      <c r="F115" s="428">
        <v>48192</v>
      </c>
      <c r="G115" s="428">
        <f t="shared" si="29"/>
        <v>50728.4</v>
      </c>
      <c r="H115" s="428">
        <v>2536.4</v>
      </c>
      <c r="I115" s="428">
        <v>48192</v>
      </c>
      <c r="J115" s="427"/>
      <c r="K115" s="427"/>
      <c r="L115" s="427"/>
      <c r="M115" s="427"/>
      <c r="N115" s="427"/>
      <c r="O115" s="427"/>
      <c r="P115" s="427"/>
      <c r="Q115" s="427"/>
      <c r="R115" s="427"/>
      <c r="S115" s="427"/>
      <c r="T115" s="426">
        <f>SUM(J115:R115)</f>
        <v>0</v>
      </c>
      <c r="U115" s="428">
        <f t="shared" si="20"/>
        <v>50728.4</v>
      </c>
      <c r="V115" s="425">
        <f t="shared" si="27"/>
        <v>2536.4</v>
      </c>
      <c r="W115" s="425">
        <f t="shared" si="28"/>
        <v>48192</v>
      </c>
    </row>
    <row r="116" spans="1:23" s="151" customFormat="1" ht="18.75" hidden="1" x14ac:dyDescent="0.3">
      <c r="A116" s="438" t="s">
        <v>1006</v>
      </c>
      <c r="B116" s="420" t="s">
        <v>142</v>
      </c>
      <c r="C116" s="420" t="s">
        <v>173</v>
      </c>
      <c r="D116" s="428"/>
      <c r="E116" s="428"/>
      <c r="F116" s="428"/>
      <c r="G116" s="428">
        <f t="shared" si="29"/>
        <v>0</v>
      </c>
      <c r="H116" s="428"/>
      <c r="I116" s="428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  <c r="T116" s="426">
        <f t="shared" ref="T116:T117" si="33">SUM(J116:R116)</f>
        <v>0</v>
      </c>
      <c r="U116" s="428">
        <f t="shared" ref="U116:U117" si="34">SUM(V116:W116)</f>
        <v>0</v>
      </c>
      <c r="V116" s="425">
        <f t="shared" si="27"/>
        <v>0</v>
      </c>
      <c r="W116" s="425">
        <f t="shared" si="28"/>
        <v>0</v>
      </c>
    </row>
    <row r="117" spans="1:23" s="151" customFormat="1" ht="18.75" x14ac:dyDescent="0.3">
      <c r="A117" s="438" t="s">
        <v>1006</v>
      </c>
      <c r="B117" s="420" t="s">
        <v>142</v>
      </c>
      <c r="C117" s="420" t="s">
        <v>173</v>
      </c>
      <c r="D117" s="428"/>
      <c r="E117" s="428"/>
      <c r="F117" s="428"/>
      <c r="G117" s="428">
        <f t="shared" si="29"/>
        <v>100</v>
      </c>
      <c r="H117" s="428">
        <v>100</v>
      </c>
      <c r="I117" s="428"/>
      <c r="J117" s="427"/>
      <c r="K117" s="427"/>
      <c r="L117" s="427"/>
      <c r="M117" s="427"/>
      <c r="N117" s="427"/>
      <c r="O117" s="427"/>
      <c r="P117" s="427"/>
      <c r="Q117" s="427"/>
      <c r="R117" s="427"/>
      <c r="S117" s="427"/>
      <c r="T117" s="426">
        <f t="shared" si="33"/>
        <v>0</v>
      </c>
      <c r="U117" s="428">
        <f t="shared" si="34"/>
        <v>100</v>
      </c>
      <c r="V117" s="425">
        <f t="shared" si="27"/>
        <v>100</v>
      </c>
      <c r="W117" s="425">
        <f t="shared" si="28"/>
        <v>0</v>
      </c>
    </row>
    <row r="118" spans="1:23" s="151" customFormat="1" ht="37.5" x14ac:dyDescent="0.3">
      <c r="A118" s="438" t="s">
        <v>1026</v>
      </c>
      <c r="B118" s="420" t="s">
        <v>142</v>
      </c>
      <c r="C118" s="420" t="s">
        <v>173</v>
      </c>
      <c r="D118" s="428"/>
      <c r="E118" s="428"/>
      <c r="F118" s="428"/>
      <c r="G118" s="428">
        <f t="shared" si="29"/>
        <v>1734.2</v>
      </c>
      <c r="H118" s="428">
        <v>1734.2</v>
      </c>
      <c r="I118" s="428"/>
      <c r="J118" s="427"/>
      <c r="K118" s="427"/>
      <c r="L118" s="427"/>
      <c r="M118" s="427"/>
      <c r="N118" s="427"/>
      <c r="O118" s="427"/>
      <c r="P118" s="427"/>
      <c r="Q118" s="427"/>
      <c r="R118" s="427"/>
      <c r="S118" s="427"/>
      <c r="T118" s="426">
        <f t="shared" si="30"/>
        <v>0</v>
      </c>
      <c r="U118" s="428">
        <f t="shared" si="20"/>
        <v>1734.2</v>
      </c>
      <c r="V118" s="425">
        <f t="shared" si="27"/>
        <v>1734.2</v>
      </c>
      <c r="W118" s="425">
        <f t="shared" si="28"/>
        <v>0</v>
      </c>
    </row>
    <row r="119" spans="1:23" s="151" customFormat="1" ht="56.25" x14ac:dyDescent="0.3">
      <c r="A119" s="438" t="s">
        <v>1027</v>
      </c>
      <c r="B119" s="420" t="s">
        <v>142</v>
      </c>
      <c r="C119" s="420" t="s">
        <v>173</v>
      </c>
      <c r="D119" s="428"/>
      <c r="E119" s="428"/>
      <c r="F119" s="428"/>
      <c r="G119" s="428">
        <f t="shared" si="29"/>
        <v>60061.3</v>
      </c>
      <c r="H119" s="428">
        <v>60061.3</v>
      </c>
      <c r="I119" s="428"/>
      <c r="J119" s="427"/>
      <c r="K119" s="427"/>
      <c r="L119" s="427"/>
      <c r="M119" s="427"/>
      <c r="N119" s="427"/>
      <c r="O119" s="427"/>
      <c r="P119" s="427"/>
      <c r="Q119" s="427"/>
      <c r="R119" s="427"/>
      <c r="S119" s="427"/>
      <c r="T119" s="426">
        <f t="shared" si="30"/>
        <v>0</v>
      </c>
      <c r="U119" s="428">
        <f>SUM(V119:W119)</f>
        <v>60061.3</v>
      </c>
      <c r="V119" s="425">
        <f t="shared" si="27"/>
        <v>60061.3</v>
      </c>
      <c r="W119" s="425">
        <f t="shared" si="28"/>
        <v>0</v>
      </c>
    </row>
    <row r="120" spans="1:23" s="151" customFormat="1" ht="18.75" customHeight="1" x14ac:dyDescent="0.3">
      <c r="A120" s="437" t="s">
        <v>200</v>
      </c>
      <c r="B120" s="421" t="s">
        <v>142</v>
      </c>
      <c r="C120" s="421" t="s">
        <v>201</v>
      </c>
      <c r="D120" s="428">
        <f t="shared" si="19"/>
        <v>14821.8</v>
      </c>
      <c r="E120" s="424">
        <f>SUM(E121+E122+E131+E132+E133+E134+E135)</f>
        <v>14821.8</v>
      </c>
      <c r="F120" s="424">
        <f>SUM(F121+F122)</f>
        <v>0</v>
      </c>
      <c r="G120" s="428">
        <f t="shared" si="29"/>
        <v>16308.800000000003</v>
      </c>
      <c r="H120" s="424">
        <f>SUM(H121+H122+H131+H132+H133+H134+H135)</f>
        <v>16308.800000000003</v>
      </c>
      <c r="I120" s="424">
        <f>SUM(I121+I122)</f>
        <v>0</v>
      </c>
      <c r="J120" s="424">
        <f>SUM(J121+J122+J132)</f>
        <v>567</v>
      </c>
      <c r="K120" s="424">
        <f>SUM(K121+K122+K135)</f>
        <v>0</v>
      </c>
      <c r="L120" s="424"/>
      <c r="M120" s="424">
        <f t="shared" ref="M120:R120" si="35">SUM(M121+M122)</f>
        <v>0</v>
      </c>
      <c r="N120" s="424"/>
      <c r="O120" s="424">
        <f t="shared" si="35"/>
        <v>0</v>
      </c>
      <c r="P120" s="424">
        <f t="shared" si="35"/>
        <v>0</v>
      </c>
      <c r="Q120" s="424">
        <f t="shared" si="35"/>
        <v>0</v>
      </c>
      <c r="R120" s="424">
        <f t="shared" si="35"/>
        <v>0</v>
      </c>
      <c r="S120" s="424"/>
      <c r="T120" s="430">
        <f t="shared" si="30"/>
        <v>567</v>
      </c>
      <c r="U120" s="424">
        <f t="shared" si="20"/>
        <v>16875.800000000003</v>
      </c>
      <c r="V120" s="425">
        <f t="shared" si="27"/>
        <v>16875.800000000003</v>
      </c>
      <c r="W120" s="425">
        <f t="shared" si="28"/>
        <v>0</v>
      </c>
    </row>
    <row r="121" spans="1:23" s="151" customFormat="1" ht="42" customHeight="1" x14ac:dyDescent="0.3">
      <c r="A121" s="438" t="s">
        <v>483</v>
      </c>
      <c r="B121" s="420" t="s">
        <v>142</v>
      </c>
      <c r="C121" s="419" t="s">
        <v>201</v>
      </c>
      <c r="D121" s="428">
        <f t="shared" si="19"/>
        <v>8426.7999999999993</v>
      </c>
      <c r="E121" s="428">
        <v>8426.7999999999993</v>
      </c>
      <c r="F121" s="428"/>
      <c r="G121" s="428">
        <f t="shared" si="29"/>
        <v>9033.1</v>
      </c>
      <c r="H121" s="428">
        <v>9033.1</v>
      </c>
      <c r="I121" s="428"/>
      <c r="J121" s="427">
        <v>567</v>
      </c>
      <c r="K121" s="427"/>
      <c r="L121" s="427"/>
      <c r="M121" s="427"/>
      <c r="N121" s="427"/>
      <c r="O121" s="427"/>
      <c r="P121" s="427"/>
      <c r="Q121" s="427"/>
      <c r="R121" s="427"/>
      <c r="S121" s="427"/>
      <c r="T121" s="426">
        <f t="shared" si="30"/>
        <v>567</v>
      </c>
      <c r="U121" s="428">
        <f t="shared" si="20"/>
        <v>9600.1</v>
      </c>
      <c r="V121" s="425">
        <f t="shared" si="27"/>
        <v>9600.1</v>
      </c>
      <c r="W121" s="425">
        <f t="shared" si="28"/>
        <v>0</v>
      </c>
    </row>
    <row r="122" spans="1:23" s="151" customFormat="1" ht="42.75" customHeight="1" x14ac:dyDescent="0.3">
      <c r="A122" s="438" t="s">
        <v>23</v>
      </c>
      <c r="B122" s="420" t="s">
        <v>142</v>
      </c>
      <c r="C122" s="419" t="s">
        <v>201</v>
      </c>
      <c r="D122" s="428">
        <f t="shared" si="19"/>
        <v>4000</v>
      </c>
      <c r="E122" s="429">
        <v>4000</v>
      </c>
      <c r="F122" s="429">
        <f>SUM(F123+F124+F128+F130)</f>
        <v>0</v>
      </c>
      <c r="G122" s="428">
        <f t="shared" si="29"/>
        <v>4885.5000000000009</v>
      </c>
      <c r="H122" s="429">
        <f>H123+H124+H125+H126</f>
        <v>4885.5000000000009</v>
      </c>
      <c r="I122" s="429">
        <f t="shared" ref="I122:O122" si="36">I123+I124+I125+I126</f>
        <v>0</v>
      </c>
      <c r="J122" s="429">
        <f t="shared" si="36"/>
        <v>0</v>
      </c>
      <c r="K122" s="429">
        <f t="shared" si="36"/>
        <v>0</v>
      </c>
      <c r="L122" s="429"/>
      <c r="M122" s="429">
        <f t="shared" si="36"/>
        <v>0</v>
      </c>
      <c r="N122" s="429">
        <f t="shared" si="36"/>
        <v>0</v>
      </c>
      <c r="O122" s="429">
        <f t="shared" si="36"/>
        <v>0</v>
      </c>
      <c r="P122" s="427"/>
      <c r="Q122" s="427"/>
      <c r="R122" s="427"/>
      <c r="S122" s="427"/>
      <c r="T122" s="426">
        <f t="shared" si="30"/>
        <v>0</v>
      </c>
      <c r="U122" s="428">
        <f t="shared" si="20"/>
        <v>4885.5000000000009</v>
      </c>
      <c r="V122" s="425">
        <f t="shared" si="27"/>
        <v>4885.5000000000009</v>
      </c>
      <c r="W122" s="425">
        <f t="shared" si="28"/>
        <v>0</v>
      </c>
    </row>
    <row r="123" spans="1:23" s="151" customFormat="1" ht="18.75" outlineLevel="1" x14ac:dyDescent="0.3">
      <c r="A123" s="438" t="s">
        <v>202</v>
      </c>
      <c r="B123" s="420" t="s">
        <v>142</v>
      </c>
      <c r="C123" s="419" t="s">
        <v>201</v>
      </c>
      <c r="D123" s="428">
        <f t="shared" si="19"/>
        <v>0</v>
      </c>
      <c r="E123" s="428"/>
      <c r="F123" s="428"/>
      <c r="G123" s="428">
        <f t="shared" si="29"/>
        <v>4058.8</v>
      </c>
      <c r="H123" s="428">
        <v>4058.8</v>
      </c>
      <c r="I123" s="428"/>
      <c r="J123" s="427"/>
      <c r="K123" s="427"/>
      <c r="L123" s="427"/>
      <c r="M123" s="427"/>
      <c r="N123" s="427"/>
      <c r="O123" s="427"/>
      <c r="P123" s="427"/>
      <c r="Q123" s="427"/>
      <c r="R123" s="427"/>
      <c r="S123" s="427"/>
      <c r="T123" s="426">
        <f t="shared" si="30"/>
        <v>0</v>
      </c>
      <c r="U123" s="428">
        <f t="shared" si="20"/>
        <v>4058.8</v>
      </c>
      <c r="V123" s="425">
        <f t="shared" si="27"/>
        <v>4058.8</v>
      </c>
      <c r="W123" s="425">
        <f t="shared" si="28"/>
        <v>0</v>
      </c>
    </row>
    <row r="124" spans="1:23" s="151" customFormat="1" ht="18.75" outlineLevel="1" x14ac:dyDescent="0.3">
      <c r="A124" s="438" t="s">
        <v>203</v>
      </c>
      <c r="B124" s="420" t="s">
        <v>142</v>
      </c>
      <c r="C124" s="419" t="s">
        <v>201</v>
      </c>
      <c r="D124" s="428">
        <f t="shared" si="19"/>
        <v>0</v>
      </c>
      <c r="E124" s="428"/>
      <c r="F124" s="428"/>
      <c r="G124" s="428">
        <f t="shared" si="29"/>
        <v>180.6</v>
      </c>
      <c r="H124" s="428">
        <v>180.6</v>
      </c>
      <c r="I124" s="428"/>
      <c r="J124" s="427"/>
      <c r="K124" s="427"/>
      <c r="L124" s="427"/>
      <c r="M124" s="427"/>
      <c r="N124" s="427"/>
      <c r="O124" s="427"/>
      <c r="P124" s="427"/>
      <c r="Q124" s="427"/>
      <c r="R124" s="427"/>
      <c r="S124" s="427"/>
      <c r="T124" s="426">
        <f t="shared" si="30"/>
        <v>0</v>
      </c>
      <c r="U124" s="428">
        <f t="shared" si="20"/>
        <v>180.6</v>
      </c>
      <c r="V124" s="425">
        <f t="shared" si="27"/>
        <v>180.6</v>
      </c>
      <c r="W124" s="425">
        <f t="shared" si="28"/>
        <v>0</v>
      </c>
    </row>
    <row r="125" spans="1:23" s="151" customFormat="1" ht="18.75" outlineLevel="1" x14ac:dyDescent="0.3">
      <c r="A125" s="438" t="s">
        <v>1135</v>
      </c>
      <c r="B125" s="420" t="s">
        <v>142</v>
      </c>
      <c r="C125" s="419" t="s">
        <v>201</v>
      </c>
      <c r="D125" s="428"/>
      <c r="E125" s="428"/>
      <c r="F125" s="428"/>
      <c r="G125" s="428">
        <f t="shared" si="29"/>
        <v>60.6</v>
      </c>
      <c r="H125" s="428">
        <v>60.6</v>
      </c>
      <c r="I125" s="428"/>
      <c r="J125" s="427"/>
      <c r="K125" s="427"/>
      <c r="L125" s="427"/>
      <c r="M125" s="427"/>
      <c r="N125" s="427"/>
      <c r="O125" s="427"/>
      <c r="P125" s="427"/>
      <c r="Q125" s="427"/>
      <c r="R125" s="427"/>
      <c r="S125" s="427"/>
      <c r="T125" s="426">
        <f t="shared" si="30"/>
        <v>0</v>
      </c>
      <c r="U125" s="428">
        <f t="shared" si="20"/>
        <v>60.6</v>
      </c>
      <c r="V125" s="425">
        <f t="shared" si="27"/>
        <v>60.6</v>
      </c>
      <c r="W125" s="425">
        <f t="shared" si="28"/>
        <v>0</v>
      </c>
    </row>
    <row r="126" spans="1:23" s="151" customFormat="1" ht="18.75" outlineLevel="1" x14ac:dyDescent="0.3">
      <c r="A126" s="438" t="s">
        <v>1067</v>
      </c>
      <c r="B126" s="420" t="s">
        <v>142</v>
      </c>
      <c r="C126" s="419" t="s">
        <v>201</v>
      </c>
      <c r="D126" s="428"/>
      <c r="E126" s="428"/>
      <c r="F126" s="428"/>
      <c r="G126" s="428">
        <f t="shared" si="29"/>
        <v>585.5</v>
      </c>
      <c r="H126" s="428">
        <v>585.5</v>
      </c>
      <c r="I126" s="428"/>
      <c r="J126" s="427"/>
      <c r="K126" s="427"/>
      <c r="L126" s="427"/>
      <c r="M126" s="427"/>
      <c r="N126" s="427"/>
      <c r="O126" s="427"/>
      <c r="P126" s="427"/>
      <c r="Q126" s="427"/>
      <c r="R126" s="427"/>
      <c r="S126" s="427"/>
      <c r="T126" s="426">
        <f t="shared" si="30"/>
        <v>0</v>
      </c>
      <c r="U126" s="428">
        <f t="shared" si="20"/>
        <v>585.5</v>
      </c>
      <c r="V126" s="425">
        <f t="shared" si="27"/>
        <v>585.5</v>
      </c>
      <c r="W126" s="425">
        <f t="shared" si="28"/>
        <v>0</v>
      </c>
    </row>
    <row r="127" spans="1:23" s="151" customFormat="1" ht="18.75" hidden="1" outlineLevel="1" x14ac:dyDescent="0.3">
      <c r="A127" s="438" t="s">
        <v>108</v>
      </c>
      <c r="B127" s="420" t="s">
        <v>142</v>
      </c>
      <c r="C127" s="419" t="s">
        <v>201</v>
      </c>
      <c r="D127" s="428">
        <f t="shared" si="19"/>
        <v>0</v>
      </c>
      <c r="E127" s="428"/>
      <c r="F127" s="428"/>
      <c r="G127" s="428">
        <f t="shared" si="29"/>
        <v>0</v>
      </c>
      <c r="H127" s="428"/>
      <c r="I127" s="428"/>
      <c r="J127" s="427"/>
      <c r="K127" s="427"/>
      <c r="L127" s="427"/>
      <c r="M127" s="427"/>
      <c r="N127" s="427"/>
      <c r="O127" s="427"/>
      <c r="P127" s="427"/>
      <c r="Q127" s="427"/>
      <c r="R127" s="427"/>
      <c r="S127" s="427"/>
      <c r="T127" s="426">
        <f t="shared" si="30"/>
        <v>0</v>
      </c>
      <c r="U127" s="428">
        <f t="shared" si="20"/>
        <v>0</v>
      </c>
      <c r="V127" s="425">
        <f t="shared" si="27"/>
        <v>0</v>
      </c>
      <c r="W127" s="425">
        <f t="shared" si="28"/>
        <v>0</v>
      </c>
    </row>
    <row r="128" spans="1:23" s="151" customFormat="1" ht="18.75" hidden="1" outlineLevel="1" x14ac:dyDescent="0.3">
      <c r="A128" s="438" t="s">
        <v>22</v>
      </c>
      <c r="B128" s="420" t="s">
        <v>142</v>
      </c>
      <c r="C128" s="419" t="s">
        <v>201</v>
      </c>
      <c r="D128" s="428">
        <f t="shared" si="19"/>
        <v>0</v>
      </c>
      <c r="E128" s="428"/>
      <c r="F128" s="428"/>
      <c r="G128" s="428">
        <f t="shared" si="29"/>
        <v>0</v>
      </c>
      <c r="H128" s="428"/>
      <c r="I128" s="428"/>
      <c r="J128" s="427"/>
      <c r="K128" s="427"/>
      <c r="L128" s="427"/>
      <c r="M128" s="427"/>
      <c r="N128" s="427"/>
      <c r="O128" s="427"/>
      <c r="P128" s="427"/>
      <c r="Q128" s="427"/>
      <c r="R128" s="427"/>
      <c r="S128" s="427"/>
      <c r="T128" s="426">
        <f t="shared" si="30"/>
        <v>0</v>
      </c>
      <c r="U128" s="428">
        <f t="shared" si="20"/>
        <v>0</v>
      </c>
      <c r="V128" s="425">
        <f t="shared" si="27"/>
        <v>0</v>
      </c>
      <c r="W128" s="425">
        <f t="shared" si="28"/>
        <v>0</v>
      </c>
    </row>
    <row r="129" spans="1:23" s="151" customFormat="1" ht="18.75" hidden="1" outlineLevel="1" x14ac:dyDescent="0.3">
      <c r="A129" s="438" t="s">
        <v>21</v>
      </c>
      <c r="B129" s="420" t="s">
        <v>142</v>
      </c>
      <c r="C129" s="419" t="s">
        <v>201</v>
      </c>
      <c r="D129" s="428">
        <f t="shared" si="19"/>
        <v>0</v>
      </c>
      <c r="E129" s="428"/>
      <c r="F129" s="428"/>
      <c r="G129" s="428">
        <f t="shared" si="29"/>
        <v>0</v>
      </c>
      <c r="H129" s="428"/>
      <c r="I129" s="428"/>
      <c r="J129" s="427"/>
      <c r="K129" s="427"/>
      <c r="L129" s="427"/>
      <c r="M129" s="427"/>
      <c r="N129" s="427"/>
      <c r="O129" s="427"/>
      <c r="P129" s="427"/>
      <c r="Q129" s="427"/>
      <c r="R129" s="427"/>
      <c r="S129" s="427"/>
      <c r="T129" s="426">
        <f t="shared" si="30"/>
        <v>0</v>
      </c>
      <c r="U129" s="428">
        <f t="shared" si="20"/>
        <v>0</v>
      </c>
      <c r="V129" s="425">
        <f t="shared" si="27"/>
        <v>0</v>
      </c>
      <c r="W129" s="425">
        <f t="shared" si="28"/>
        <v>0</v>
      </c>
    </row>
    <row r="130" spans="1:23" s="151" customFormat="1" ht="18.75" hidden="1" outlineLevel="1" x14ac:dyDescent="0.3">
      <c r="A130" s="438" t="s">
        <v>204</v>
      </c>
      <c r="B130" s="420" t="s">
        <v>142</v>
      </c>
      <c r="C130" s="419" t="s">
        <v>201</v>
      </c>
      <c r="D130" s="428">
        <f t="shared" si="19"/>
        <v>0</v>
      </c>
      <c r="E130" s="428"/>
      <c r="F130" s="428"/>
      <c r="G130" s="428">
        <f t="shared" si="29"/>
        <v>0</v>
      </c>
      <c r="H130" s="428"/>
      <c r="I130" s="428"/>
      <c r="J130" s="427"/>
      <c r="K130" s="427"/>
      <c r="L130" s="427"/>
      <c r="M130" s="427"/>
      <c r="N130" s="427"/>
      <c r="O130" s="427"/>
      <c r="P130" s="427"/>
      <c r="Q130" s="427"/>
      <c r="R130" s="427"/>
      <c r="S130" s="427"/>
      <c r="T130" s="426">
        <f t="shared" si="30"/>
        <v>0</v>
      </c>
      <c r="U130" s="428">
        <f t="shared" si="20"/>
        <v>0</v>
      </c>
      <c r="V130" s="425">
        <f t="shared" si="27"/>
        <v>0</v>
      </c>
      <c r="W130" s="425">
        <f t="shared" si="28"/>
        <v>0</v>
      </c>
    </row>
    <row r="131" spans="1:23" s="151" customFormat="1" ht="21" customHeight="1" x14ac:dyDescent="0.3">
      <c r="A131" s="438" t="s">
        <v>551</v>
      </c>
      <c r="B131" s="420" t="s">
        <v>142</v>
      </c>
      <c r="C131" s="419" t="s">
        <v>201</v>
      </c>
      <c r="D131" s="428">
        <f t="shared" si="19"/>
        <v>152</v>
      </c>
      <c r="E131" s="428">
        <v>152</v>
      </c>
      <c r="F131" s="428"/>
      <c r="G131" s="428">
        <f t="shared" si="29"/>
        <v>152</v>
      </c>
      <c r="H131" s="428">
        <v>152</v>
      </c>
      <c r="I131" s="428"/>
      <c r="J131" s="427"/>
      <c r="K131" s="427"/>
      <c r="L131" s="427"/>
      <c r="M131" s="427"/>
      <c r="N131" s="427"/>
      <c r="O131" s="427"/>
      <c r="P131" s="427"/>
      <c r="Q131" s="427"/>
      <c r="R131" s="427"/>
      <c r="S131" s="427"/>
      <c r="T131" s="426">
        <f t="shared" si="30"/>
        <v>0</v>
      </c>
      <c r="U131" s="428">
        <f t="shared" si="20"/>
        <v>152</v>
      </c>
      <c r="V131" s="425">
        <f t="shared" si="27"/>
        <v>152</v>
      </c>
      <c r="W131" s="425">
        <f t="shared" si="28"/>
        <v>0</v>
      </c>
    </row>
    <row r="132" spans="1:23" s="151" customFormat="1" ht="23.25" customHeight="1" x14ac:dyDescent="0.3">
      <c r="A132" s="438" t="s">
        <v>73</v>
      </c>
      <c r="B132" s="420" t="s">
        <v>142</v>
      </c>
      <c r="C132" s="419" t="s">
        <v>201</v>
      </c>
      <c r="D132" s="428">
        <f t="shared" si="19"/>
        <v>890</v>
      </c>
      <c r="E132" s="433">
        <v>890</v>
      </c>
      <c r="F132" s="428"/>
      <c r="G132" s="428">
        <f t="shared" si="29"/>
        <v>890</v>
      </c>
      <c r="H132" s="433">
        <v>890</v>
      </c>
      <c r="I132" s="428"/>
      <c r="J132" s="427"/>
      <c r="K132" s="427"/>
      <c r="L132" s="427"/>
      <c r="M132" s="427"/>
      <c r="N132" s="427"/>
      <c r="O132" s="427"/>
      <c r="P132" s="427"/>
      <c r="Q132" s="427"/>
      <c r="R132" s="427"/>
      <c r="S132" s="427"/>
      <c r="T132" s="426">
        <f t="shared" si="30"/>
        <v>0</v>
      </c>
      <c r="U132" s="428">
        <f t="shared" si="20"/>
        <v>890</v>
      </c>
      <c r="V132" s="425">
        <f t="shared" si="27"/>
        <v>890</v>
      </c>
      <c r="W132" s="425">
        <f t="shared" si="28"/>
        <v>0</v>
      </c>
    </row>
    <row r="133" spans="1:23" s="151" customFormat="1" ht="21" customHeight="1" x14ac:dyDescent="0.3">
      <c r="A133" s="438" t="s">
        <v>74</v>
      </c>
      <c r="B133" s="420" t="s">
        <v>142</v>
      </c>
      <c r="C133" s="419" t="s">
        <v>201</v>
      </c>
      <c r="D133" s="428">
        <f t="shared" si="19"/>
        <v>48</v>
      </c>
      <c r="E133" s="433">
        <v>48</v>
      </c>
      <c r="F133" s="428"/>
      <c r="G133" s="428">
        <f t="shared" si="29"/>
        <v>48</v>
      </c>
      <c r="H133" s="433">
        <v>48</v>
      </c>
      <c r="I133" s="428"/>
      <c r="J133" s="427"/>
      <c r="K133" s="427"/>
      <c r="L133" s="427"/>
      <c r="M133" s="427"/>
      <c r="N133" s="427"/>
      <c r="O133" s="427"/>
      <c r="P133" s="427"/>
      <c r="Q133" s="427"/>
      <c r="R133" s="427"/>
      <c r="S133" s="427"/>
      <c r="T133" s="426">
        <f t="shared" si="30"/>
        <v>0</v>
      </c>
      <c r="U133" s="428">
        <f t="shared" si="20"/>
        <v>48</v>
      </c>
      <c r="V133" s="425">
        <f t="shared" si="27"/>
        <v>48</v>
      </c>
      <c r="W133" s="425">
        <f t="shared" si="28"/>
        <v>0</v>
      </c>
    </row>
    <row r="134" spans="1:23" s="151" customFormat="1" ht="21" customHeight="1" x14ac:dyDescent="0.3">
      <c r="A134" s="438" t="s">
        <v>75</v>
      </c>
      <c r="B134" s="420" t="s">
        <v>142</v>
      </c>
      <c r="C134" s="419" t="s">
        <v>201</v>
      </c>
      <c r="D134" s="428">
        <f t="shared" si="19"/>
        <v>1005</v>
      </c>
      <c r="E134" s="433">
        <v>1005</v>
      </c>
      <c r="F134" s="428"/>
      <c r="G134" s="428">
        <f t="shared" si="29"/>
        <v>1005</v>
      </c>
      <c r="H134" s="433">
        <v>1005</v>
      </c>
      <c r="I134" s="428"/>
      <c r="J134" s="427"/>
      <c r="K134" s="427"/>
      <c r="L134" s="427"/>
      <c r="M134" s="427"/>
      <c r="N134" s="427"/>
      <c r="O134" s="427"/>
      <c r="P134" s="427"/>
      <c r="Q134" s="427"/>
      <c r="R134" s="427"/>
      <c r="S134" s="427"/>
      <c r="T134" s="426">
        <f t="shared" si="30"/>
        <v>0</v>
      </c>
      <c r="U134" s="428">
        <f t="shared" si="20"/>
        <v>1005</v>
      </c>
      <c r="V134" s="425">
        <f t="shared" si="27"/>
        <v>1005</v>
      </c>
      <c r="W134" s="425">
        <f t="shared" si="28"/>
        <v>0</v>
      </c>
    </row>
    <row r="135" spans="1:23" s="151" customFormat="1" ht="20.25" customHeight="1" x14ac:dyDescent="0.3">
      <c r="A135" s="438" t="s">
        <v>76</v>
      </c>
      <c r="B135" s="420" t="s">
        <v>142</v>
      </c>
      <c r="C135" s="419" t="s">
        <v>201</v>
      </c>
      <c r="D135" s="428">
        <f t="shared" si="19"/>
        <v>300</v>
      </c>
      <c r="E135" s="433">
        <v>300</v>
      </c>
      <c r="F135" s="428"/>
      <c r="G135" s="428">
        <f t="shared" si="29"/>
        <v>295.2</v>
      </c>
      <c r="H135" s="433">
        <v>295.2</v>
      </c>
      <c r="I135" s="428"/>
      <c r="J135" s="427"/>
      <c r="K135" s="427"/>
      <c r="L135" s="427"/>
      <c r="M135" s="427"/>
      <c r="N135" s="427"/>
      <c r="O135" s="427"/>
      <c r="P135" s="427"/>
      <c r="Q135" s="427"/>
      <c r="R135" s="427"/>
      <c r="S135" s="427"/>
      <c r="T135" s="426">
        <f t="shared" si="30"/>
        <v>0</v>
      </c>
      <c r="U135" s="428">
        <f t="shared" si="20"/>
        <v>295.2</v>
      </c>
      <c r="V135" s="425">
        <f t="shared" si="27"/>
        <v>295.2</v>
      </c>
      <c r="W135" s="425">
        <f t="shared" si="28"/>
        <v>0</v>
      </c>
    </row>
    <row r="136" spans="1:23" s="151" customFormat="1" ht="17.25" customHeight="1" x14ac:dyDescent="0.3">
      <c r="A136" s="437" t="s">
        <v>205</v>
      </c>
      <c r="B136" s="421" t="s">
        <v>142</v>
      </c>
      <c r="C136" s="417" t="s">
        <v>206</v>
      </c>
      <c r="D136" s="424">
        <f t="shared" si="19"/>
        <v>38793.4</v>
      </c>
      <c r="E136" s="425">
        <f>SUM(E137+E138+E139+E140+E141+E142+E143+E144+E145+E146)</f>
        <v>35464.5</v>
      </c>
      <c r="F136" s="425">
        <f>SUM(F137+F138+F139+F140+F141+F142+F143+F145)</f>
        <v>3328.9</v>
      </c>
      <c r="G136" s="424">
        <f>SUM(H136:I136)</f>
        <v>71658.899999999994</v>
      </c>
      <c r="H136" s="425">
        <f>SUM(H137+H138+H139+H140+H141+H142+H143+H144+H145+H146+H160)</f>
        <v>43556.2</v>
      </c>
      <c r="I136" s="425">
        <f>SUM(I137+I138+I139+I140+I141+I142+I143+I144+I145+I146+I160)</f>
        <v>28102.7</v>
      </c>
      <c r="J136" s="425">
        <f>SUM(J137+J138+J139+J140+J141+J142+J143+J145+J160+J144)</f>
        <v>0</v>
      </c>
      <c r="K136" s="425">
        <f>SUM(K137+K138+K139+K140+K141+K142+K143+K145+K160+K146+K144)</f>
        <v>0</v>
      </c>
      <c r="L136" s="425"/>
      <c r="M136" s="425">
        <f>SUM(M137+M138+M139+M140+M141+M142+M143+M145+M160+M146)</f>
        <v>0</v>
      </c>
      <c r="N136" s="425"/>
      <c r="O136" s="425">
        <f>SUM(O137+O138+O139+O140+O141+O142+O143+O145+O146+O152+O160)</f>
        <v>0</v>
      </c>
      <c r="P136" s="425">
        <f>SUM(P137+P138+P139+P140+P141+P142+P143+P145+P146+P160)</f>
        <v>0</v>
      </c>
      <c r="Q136" s="425">
        <f>SUM(Q137+Q138+Q139+Q140+Q141+Q142+Q143+Q145+Q146+Q152+Q160)</f>
        <v>0</v>
      </c>
      <c r="R136" s="425">
        <f>SUM(R137+R138+R139+R140+R141+R142+R143+R145)</f>
        <v>0</v>
      </c>
      <c r="S136" s="425"/>
      <c r="T136" s="426">
        <f t="shared" si="30"/>
        <v>0</v>
      </c>
      <c r="U136" s="424">
        <f>SUM(V136:W136)</f>
        <v>71658.899999999994</v>
      </c>
      <c r="V136" s="425">
        <f t="shared" si="27"/>
        <v>43556.2</v>
      </c>
      <c r="W136" s="425">
        <f t="shared" si="28"/>
        <v>28102.7</v>
      </c>
    </row>
    <row r="137" spans="1:23" s="151" customFormat="1" ht="17.25" customHeight="1" x14ac:dyDescent="0.3">
      <c r="A137" s="438" t="s">
        <v>398</v>
      </c>
      <c r="B137" s="420" t="s">
        <v>142</v>
      </c>
      <c r="C137" s="419" t="s">
        <v>206</v>
      </c>
      <c r="D137" s="428">
        <f t="shared" si="19"/>
        <v>28764.5</v>
      </c>
      <c r="E137" s="428">
        <v>28764.5</v>
      </c>
      <c r="F137" s="428"/>
      <c r="G137" s="428">
        <f t="shared" si="29"/>
        <v>28764.5</v>
      </c>
      <c r="H137" s="428">
        <v>28764.5</v>
      </c>
      <c r="I137" s="428"/>
      <c r="J137" s="427"/>
      <c r="K137" s="427"/>
      <c r="L137" s="427"/>
      <c r="M137" s="427"/>
      <c r="N137" s="427"/>
      <c r="O137" s="427"/>
      <c r="P137" s="427"/>
      <c r="Q137" s="427"/>
      <c r="R137" s="427"/>
      <c r="S137" s="427"/>
      <c r="T137" s="426">
        <f t="shared" si="30"/>
        <v>0</v>
      </c>
      <c r="U137" s="428">
        <f t="shared" si="20"/>
        <v>28764.5</v>
      </c>
      <c r="V137" s="425">
        <f t="shared" ref="V137:V200" si="37">H137+J137+K137+M137+N137+L137</f>
        <v>28764.5</v>
      </c>
      <c r="W137" s="425">
        <f t="shared" ref="W137:W201" si="38">I137+O137+P137+Q137+R137</f>
        <v>0</v>
      </c>
    </row>
    <row r="138" spans="1:23" s="151" customFormat="1" ht="24.75" hidden="1" customHeight="1" x14ac:dyDescent="0.3">
      <c r="A138" s="438" t="s">
        <v>399</v>
      </c>
      <c r="B138" s="420" t="s">
        <v>142</v>
      </c>
      <c r="C138" s="419" t="s">
        <v>206</v>
      </c>
      <c r="D138" s="428">
        <f t="shared" si="19"/>
        <v>0</v>
      </c>
      <c r="E138" s="428"/>
      <c r="F138" s="428"/>
      <c r="G138" s="428">
        <f t="shared" si="29"/>
        <v>0</v>
      </c>
      <c r="H138" s="428"/>
      <c r="I138" s="428"/>
      <c r="J138" s="427"/>
      <c r="K138" s="427"/>
      <c r="L138" s="427"/>
      <c r="M138" s="427"/>
      <c r="N138" s="427"/>
      <c r="O138" s="427"/>
      <c r="P138" s="427"/>
      <c r="Q138" s="427"/>
      <c r="R138" s="427"/>
      <c r="S138" s="427"/>
      <c r="T138" s="426">
        <f t="shared" si="30"/>
        <v>0</v>
      </c>
      <c r="U138" s="428">
        <f t="shared" si="20"/>
        <v>0</v>
      </c>
      <c r="V138" s="425">
        <f t="shared" si="37"/>
        <v>0</v>
      </c>
      <c r="W138" s="425">
        <f t="shared" si="38"/>
        <v>0</v>
      </c>
    </row>
    <row r="139" spans="1:23" s="151" customFormat="1" ht="39" customHeight="1" x14ac:dyDescent="0.3">
      <c r="A139" s="438" t="s">
        <v>1028</v>
      </c>
      <c r="B139" s="420" t="s">
        <v>142</v>
      </c>
      <c r="C139" s="419" t="s">
        <v>206</v>
      </c>
      <c r="D139" s="428">
        <f t="shared" ref="D139:D231" si="39">SUM(E139:F139)</f>
        <v>1100</v>
      </c>
      <c r="E139" s="428">
        <v>1100</v>
      </c>
      <c r="F139" s="428"/>
      <c r="G139" s="428">
        <f t="shared" si="29"/>
        <v>1100</v>
      </c>
      <c r="H139" s="428">
        <v>1100</v>
      </c>
      <c r="I139" s="428"/>
      <c r="J139" s="427"/>
      <c r="K139" s="427"/>
      <c r="L139" s="427"/>
      <c r="M139" s="427"/>
      <c r="N139" s="427"/>
      <c r="O139" s="427"/>
      <c r="P139" s="427"/>
      <c r="Q139" s="427"/>
      <c r="R139" s="427"/>
      <c r="S139" s="427"/>
      <c r="T139" s="426">
        <f t="shared" si="30"/>
        <v>0</v>
      </c>
      <c r="U139" s="428">
        <f t="shared" si="20"/>
        <v>1100</v>
      </c>
      <c r="V139" s="425">
        <f t="shared" si="37"/>
        <v>1100</v>
      </c>
      <c r="W139" s="425">
        <f t="shared" si="38"/>
        <v>0</v>
      </c>
    </row>
    <row r="140" spans="1:23" s="151" customFormat="1" ht="16.5" hidden="1" customHeight="1" x14ac:dyDescent="0.3">
      <c r="A140" s="438" t="s">
        <v>401</v>
      </c>
      <c r="B140" s="420" t="s">
        <v>142</v>
      </c>
      <c r="C140" s="419" t="s">
        <v>206</v>
      </c>
      <c r="D140" s="428">
        <f t="shared" si="39"/>
        <v>0</v>
      </c>
      <c r="E140" s="428"/>
      <c r="F140" s="428"/>
      <c r="G140" s="428">
        <f t="shared" si="29"/>
        <v>0</v>
      </c>
      <c r="H140" s="428"/>
      <c r="I140" s="428"/>
      <c r="J140" s="427"/>
      <c r="K140" s="427"/>
      <c r="L140" s="427"/>
      <c r="M140" s="427"/>
      <c r="N140" s="427"/>
      <c r="O140" s="427"/>
      <c r="P140" s="427"/>
      <c r="Q140" s="427"/>
      <c r="R140" s="427"/>
      <c r="S140" s="427"/>
      <c r="T140" s="426">
        <f t="shared" si="30"/>
        <v>0</v>
      </c>
      <c r="U140" s="428">
        <f t="shared" si="20"/>
        <v>0</v>
      </c>
      <c r="V140" s="425">
        <f t="shared" si="37"/>
        <v>0</v>
      </c>
      <c r="W140" s="425">
        <f t="shared" si="38"/>
        <v>0</v>
      </c>
    </row>
    <row r="141" spans="1:23" s="151" customFormat="1" ht="54.75" customHeight="1" x14ac:dyDescent="0.3">
      <c r="A141" s="438" t="s">
        <v>1030</v>
      </c>
      <c r="B141" s="420" t="s">
        <v>142</v>
      </c>
      <c r="C141" s="419" t="s">
        <v>206</v>
      </c>
      <c r="D141" s="428">
        <f t="shared" si="39"/>
        <v>300</v>
      </c>
      <c r="E141" s="428">
        <v>300</v>
      </c>
      <c r="F141" s="428"/>
      <c r="G141" s="428">
        <f t="shared" si="29"/>
        <v>3858.3</v>
      </c>
      <c r="H141" s="428">
        <v>300</v>
      </c>
      <c r="I141" s="428">
        <v>3558.3</v>
      </c>
      <c r="J141" s="427"/>
      <c r="K141" s="427"/>
      <c r="L141" s="427"/>
      <c r="M141" s="427"/>
      <c r="N141" s="427"/>
      <c r="O141" s="427"/>
      <c r="P141" s="427"/>
      <c r="Q141" s="427"/>
      <c r="R141" s="427"/>
      <c r="S141" s="427"/>
      <c r="T141" s="426">
        <f t="shared" si="30"/>
        <v>0</v>
      </c>
      <c r="U141" s="428">
        <f t="shared" ref="U141:U233" si="40">SUM(V141:W141)</f>
        <v>3858.3</v>
      </c>
      <c r="V141" s="425">
        <f t="shared" si="37"/>
        <v>300</v>
      </c>
      <c r="W141" s="425">
        <f t="shared" si="38"/>
        <v>3558.3</v>
      </c>
    </row>
    <row r="142" spans="1:23" s="151" customFormat="1" ht="34.5" customHeight="1" x14ac:dyDescent="0.3">
      <c r="A142" s="438" t="s">
        <v>1029</v>
      </c>
      <c r="B142" s="420" t="s">
        <v>142</v>
      </c>
      <c r="C142" s="419" t="s">
        <v>206</v>
      </c>
      <c r="D142" s="428">
        <f t="shared" si="39"/>
        <v>1000</v>
      </c>
      <c r="E142" s="428">
        <v>1000</v>
      </c>
      <c r="F142" s="428"/>
      <c r="G142" s="428">
        <f t="shared" si="29"/>
        <v>8500</v>
      </c>
      <c r="H142" s="428">
        <v>8500</v>
      </c>
      <c r="I142" s="428"/>
      <c r="J142" s="427"/>
      <c r="K142" s="427"/>
      <c r="L142" s="427"/>
      <c r="M142" s="427"/>
      <c r="N142" s="427"/>
      <c r="O142" s="427"/>
      <c r="P142" s="427"/>
      <c r="Q142" s="427"/>
      <c r="R142" s="427"/>
      <c r="S142" s="427"/>
      <c r="T142" s="426">
        <f t="shared" si="30"/>
        <v>0</v>
      </c>
      <c r="U142" s="428">
        <f t="shared" si="40"/>
        <v>8500</v>
      </c>
      <c r="V142" s="425">
        <f t="shared" si="37"/>
        <v>8500</v>
      </c>
      <c r="W142" s="425">
        <f t="shared" si="38"/>
        <v>0</v>
      </c>
    </row>
    <row r="143" spans="1:23" s="151" customFormat="1" ht="0.75" hidden="1" customHeight="1" x14ac:dyDescent="0.3">
      <c r="A143" s="438" t="s">
        <v>1112</v>
      </c>
      <c r="B143" s="420" t="s">
        <v>142</v>
      </c>
      <c r="C143" s="419" t="s">
        <v>206</v>
      </c>
      <c r="D143" s="428">
        <f t="shared" si="39"/>
        <v>0</v>
      </c>
      <c r="E143" s="428"/>
      <c r="F143" s="428"/>
      <c r="G143" s="428">
        <f t="shared" si="29"/>
        <v>0</v>
      </c>
      <c r="H143" s="428"/>
      <c r="I143" s="428"/>
      <c r="J143" s="427"/>
      <c r="K143" s="427"/>
      <c r="L143" s="427"/>
      <c r="M143" s="427"/>
      <c r="N143" s="427"/>
      <c r="O143" s="427"/>
      <c r="P143" s="427"/>
      <c r="Q143" s="427"/>
      <c r="R143" s="427"/>
      <c r="S143" s="427"/>
      <c r="T143" s="426">
        <f t="shared" si="30"/>
        <v>0</v>
      </c>
      <c r="U143" s="428">
        <f t="shared" ref="U143" si="41">SUM(V143:W143)</f>
        <v>0</v>
      </c>
      <c r="V143" s="425">
        <f t="shared" si="37"/>
        <v>0</v>
      </c>
      <c r="W143" s="425">
        <f t="shared" si="38"/>
        <v>0</v>
      </c>
    </row>
    <row r="144" spans="1:23" s="151" customFormat="1" ht="40.5" customHeight="1" x14ac:dyDescent="0.3">
      <c r="A144" s="438" t="s">
        <v>494</v>
      </c>
      <c r="B144" s="420" t="s">
        <v>142</v>
      </c>
      <c r="C144" s="419" t="s">
        <v>206</v>
      </c>
      <c r="D144" s="428">
        <f t="shared" si="39"/>
        <v>300</v>
      </c>
      <c r="E144" s="428">
        <v>300</v>
      </c>
      <c r="F144" s="428"/>
      <c r="G144" s="428">
        <f t="shared" si="29"/>
        <v>408.6</v>
      </c>
      <c r="H144" s="428">
        <v>408.6</v>
      </c>
      <c r="I144" s="428"/>
      <c r="J144" s="427"/>
      <c r="K144" s="427"/>
      <c r="L144" s="427"/>
      <c r="M144" s="427"/>
      <c r="N144" s="427"/>
      <c r="O144" s="427"/>
      <c r="P144" s="427"/>
      <c r="Q144" s="427"/>
      <c r="R144" s="427"/>
      <c r="S144" s="427"/>
      <c r="T144" s="426">
        <f t="shared" si="30"/>
        <v>0</v>
      </c>
      <c r="U144" s="428">
        <f t="shared" si="40"/>
        <v>408.6</v>
      </c>
      <c r="V144" s="425">
        <f t="shared" si="37"/>
        <v>408.6</v>
      </c>
      <c r="W144" s="425">
        <f t="shared" si="38"/>
        <v>0</v>
      </c>
    </row>
    <row r="145" spans="1:23" s="151" customFormat="1" ht="35.25" customHeight="1" x14ac:dyDescent="0.3">
      <c r="A145" s="438" t="s">
        <v>549</v>
      </c>
      <c r="B145" s="420" t="s">
        <v>142</v>
      </c>
      <c r="C145" s="419" t="s">
        <v>206</v>
      </c>
      <c r="D145" s="428">
        <f t="shared" si="39"/>
        <v>3328.9</v>
      </c>
      <c r="E145" s="428"/>
      <c r="F145" s="428">
        <v>3328.9</v>
      </c>
      <c r="G145" s="428">
        <f t="shared" si="29"/>
        <v>3328.9</v>
      </c>
      <c r="H145" s="428"/>
      <c r="I145" s="428">
        <v>3328.9</v>
      </c>
      <c r="J145" s="427"/>
      <c r="K145" s="427"/>
      <c r="L145" s="427"/>
      <c r="M145" s="427"/>
      <c r="N145" s="427"/>
      <c r="O145" s="427"/>
      <c r="P145" s="427"/>
      <c r="Q145" s="427"/>
      <c r="R145" s="427"/>
      <c r="S145" s="427"/>
      <c r="T145" s="426">
        <f t="shared" si="30"/>
        <v>0</v>
      </c>
      <c r="U145" s="428">
        <f t="shared" si="40"/>
        <v>3328.9</v>
      </c>
      <c r="V145" s="425">
        <f t="shared" si="37"/>
        <v>0</v>
      </c>
      <c r="W145" s="425">
        <f t="shared" si="38"/>
        <v>3328.9</v>
      </c>
    </row>
    <row r="146" spans="1:23" s="151" customFormat="1" ht="78.75" customHeight="1" x14ac:dyDescent="0.3">
      <c r="A146" s="438" t="s">
        <v>1171</v>
      </c>
      <c r="B146" s="420" t="s">
        <v>142</v>
      </c>
      <c r="C146" s="419" t="s">
        <v>206</v>
      </c>
      <c r="D146" s="428">
        <f t="shared" si="39"/>
        <v>4000</v>
      </c>
      <c r="E146" s="428">
        <v>4000</v>
      </c>
      <c r="F146" s="428"/>
      <c r="G146" s="428">
        <f>SUM(H146:I146)</f>
        <v>23199.9</v>
      </c>
      <c r="H146" s="428">
        <f>SUM(H147:H159)</f>
        <v>4418</v>
      </c>
      <c r="I146" s="428">
        <f>SUM(I147:I159)</f>
        <v>18781.900000000001</v>
      </c>
      <c r="J146" s="428">
        <f t="shared" ref="J146:S146" si="42">SUM(J147:J159)</f>
        <v>0</v>
      </c>
      <c r="K146" s="428">
        <f t="shared" si="42"/>
        <v>0</v>
      </c>
      <c r="L146" s="428">
        <f t="shared" si="42"/>
        <v>0</v>
      </c>
      <c r="M146" s="428">
        <f t="shared" si="42"/>
        <v>0</v>
      </c>
      <c r="N146" s="428">
        <f t="shared" si="42"/>
        <v>0</v>
      </c>
      <c r="O146" s="428">
        <f t="shared" si="42"/>
        <v>0</v>
      </c>
      <c r="P146" s="428">
        <f t="shared" si="42"/>
        <v>0</v>
      </c>
      <c r="Q146" s="428">
        <f t="shared" si="42"/>
        <v>0</v>
      </c>
      <c r="R146" s="428">
        <f t="shared" si="42"/>
        <v>0</v>
      </c>
      <c r="S146" s="428">
        <f t="shared" si="42"/>
        <v>0</v>
      </c>
      <c r="T146" s="426">
        <f>SUM(J146:R146)</f>
        <v>0</v>
      </c>
      <c r="U146" s="428">
        <f>SUM(V146:W146)</f>
        <v>23199.9</v>
      </c>
      <c r="V146" s="425">
        <f t="shared" si="37"/>
        <v>4418</v>
      </c>
      <c r="W146" s="425">
        <f t="shared" si="38"/>
        <v>18781.900000000001</v>
      </c>
    </row>
    <row r="147" spans="1:23" s="151" customFormat="1" ht="29.25" customHeight="1" x14ac:dyDescent="0.3">
      <c r="A147" s="438" t="s">
        <v>814</v>
      </c>
      <c r="B147" s="420" t="s">
        <v>142</v>
      </c>
      <c r="C147" s="419" t="s">
        <v>206</v>
      </c>
      <c r="D147" s="428">
        <v>4000</v>
      </c>
      <c r="E147" s="428"/>
      <c r="F147" s="428"/>
      <c r="G147" s="428">
        <f>SUM(H147:I147)</f>
        <v>23199.9</v>
      </c>
      <c r="H147" s="428">
        <v>4418</v>
      </c>
      <c r="I147" s="428">
        <v>18781.900000000001</v>
      </c>
      <c r="J147" s="427"/>
      <c r="K147" s="427">
        <v>-26.5</v>
      </c>
      <c r="L147" s="427"/>
      <c r="M147" s="427"/>
      <c r="N147" s="427"/>
      <c r="O147" s="427"/>
      <c r="P147" s="427">
        <v>-2628.8</v>
      </c>
      <c r="Q147" s="427"/>
      <c r="R147" s="427"/>
      <c r="S147" s="427"/>
      <c r="T147" s="426">
        <f t="shared" ref="T147:T159" si="43">SUM(J147:R147)</f>
        <v>-2655.3</v>
      </c>
      <c r="U147" s="428">
        <f t="shared" ref="U147:U159" si="44">SUM(V147:W147)</f>
        <v>20544.600000000002</v>
      </c>
      <c r="V147" s="425">
        <f t="shared" si="37"/>
        <v>4391.5</v>
      </c>
      <c r="W147" s="425">
        <f t="shared" si="38"/>
        <v>16153.100000000002</v>
      </c>
    </row>
    <row r="148" spans="1:23" s="151" customFormat="1" ht="23.25" customHeight="1" x14ac:dyDescent="0.3">
      <c r="A148" s="438" t="s">
        <v>1172</v>
      </c>
      <c r="B148" s="420" t="s">
        <v>142</v>
      </c>
      <c r="C148" s="419" t="s">
        <v>206</v>
      </c>
      <c r="D148" s="428"/>
      <c r="E148" s="428"/>
      <c r="F148" s="428"/>
      <c r="G148" s="428"/>
      <c r="H148" s="428"/>
      <c r="I148" s="428"/>
      <c r="J148" s="427"/>
      <c r="K148" s="427">
        <v>3.2</v>
      </c>
      <c r="L148" s="427"/>
      <c r="M148" s="427"/>
      <c r="N148" s="427"/>
      <c r="O148" s="427"/>
      <c r="P148" s="427">
        <v>321.7</v>
      </c>
      <c r="Q148" s="427"/>
      <c r="R148" s="427"/>
      <c r="S148" s="427"/>
      <c r="T148" s="426">
        <f t="shared" si="43"/>
        <v>324.89999999999998</v>
      </c>
      <c r="U148" s="428">
        <f t="shared" si="44"/>
        <v>324.89999999999998</v>
      </c>
      <c r="V148" s="425">
        <f t="shared" si="37"/>
        <v>3.2</v>
      </c>
      <c r="W148" s="425">
        <f t="shared" si="38"/>
        <v>321.7</v>
      </c>
    </row>
    <row r="149" spans="1:23" s="151" customFormat="1" ht="25.5" customHeight="1" x14ac:dyDescent="0.3">
      <c r="A149" s="438" t="s">
        <v>259</v>
      </c>
      <c r="B149" s="420" t="s">
        <v>142</v>
      </c>
      <c r="C149" s="419" t="s">
        <v>206</v>
      </c>
      <c r="D149" s="428"/>
      <c r="E149" s="428"/>
      <c r="F149" s="428"/>
      <c r="G149" s="428"/>
      <c r="H149" s="428"/>
      <c r="I149" s="428"/>
      <c r="J149" s="427"/>
      <c r="K149" s="427">
        <v>0.2</v>
      </c>
      <c r="L149" s="427"/>
      <c r="M149" s="427"/>
      <c r="N149" s="427"/>
      <c r="O149" s="427"/>
      <c r="P149" s="427">
        <v>18.600000000000001</v>
      </c>
      <c r="Q149" s="427"/>
      <c r="R149" s="427"/>
      <c r="S149" s="427"/>
      <c r="T149" s="426">
        <f t="shared" si="43"/>
        <v>18.8</v>
      </c>
      <c r="U149" s="428">
        <f t="shared" si="44"/>
        <v>18.8</v>
      </c>
      <c r="V149" s="425">
        <f t="shared" si="37"/>
        <v>0.2</v>
      </c>
      <c r="W149" s="425">
        <f t="shared" si="38"/>
        <v>18.600000000000001</v>
      </c>
    </row>
    <row r="150" spans="1:23" s="151" customFormat="1" ht="26.25" customHeight="1" x14ac:dyDescent="0.3">
      <c r="A150" s="438" t="s">
        <v>257</v>
      </c>
      <c r="B150" s="420" t="s">
        <v>142</v>
      </c>
      <c r="C150" s="419" t="s">
        <v>206</v>
      </c>
      <c r="D150" s="428"/>
      <c r="E150" s="428"/>
      <c r="F150" s="428"/>
      <c r="G150" s="428"/>
      <c r="H150" s="428"/>
      <c r="I150" s="428"/>
      <c r="J150" s="427"/>
      <c r="K150" s="427">
        <v>2.7</v>
      </c>
      <c r="L150" s="427"/>
      <c r="M150" s="427"/>
      <c r="N150" s="427"/>
      <c r="O150" s="427"/>
      <c r="P150" s="427">
        <v>266.10000000000002</v>
      </c>
      <c r="Q150" s="427"/>
      <c r="R150" s="427"/>
      <c r="S150" s="427"/>
      <c r="T150" s="426">
        <f t="shared" si="43"/>
        <v>268.8</v>
      </c>
      <c r="U150" s="428">
        <f t="shared" si="44"/>
        <v>268.8</v>
      </c>
      <c r="V150" s="425">
        <f t="shared" si="37"/>
        <v>2.7</v>
      </c>
      <c r="W150" s="425">
        <f t="shared" si="38"/>
        <v>266.10000000000002</v>
      </c>
    </row>
    <row r="151" spans="1:23" s="151" customFormat="1" ht="24" customHeight="1" x14ac:dyDescent="0.3">
      <c r="A151" s="438" t="s">
        <v>1012</v>
      </c>
      <c r="B151" s="420" t="s">
        <v>142</v>
      </c>
      <c r="C151" s="419" t="s">
        <v>206</v>
      </c>
      <c r="D151" s="428"/>
      <c r="E151" s="428"/>
      <c r="F151" s="428"/>
      <c r="G151" s="428"/>
      <c r="H151" s="428"/>
      <c r="I151" s="428"/>
      <c r="J151" s="427"/>
      <c r="K151" s="427">
        <v>2.2000000000000002</v>
      </c>
      <c r="L151" s="427"/>
      <c r="M151" s="427"/>
      <c r="N151" s="427"/>
      <c r="O151" s="427"/>
      <c r="P151" s="427">
        <v>218.5</v>
      </c>
      <c r="Q151" s="427"/>
      <c r="R151" s="427"/>
      <c r="S151" s="427"/>
      <c r="T151" s="426">
        <f t="shared" si="43"/>
        <v>220.7</v>
      </c>
      <c r="U151" s="428">
        <f t="shared" si="44"/>
        <v>220.7</v>
      </c>
      <c r="V151" s="425">
        <f t="shared" si="37"/>
        <v>2.2000000000000002</v>
      </c>
      <c r="W151" s="425">
        <f t="shared" si="38"/>
        <v>218.5</v>
      </c>
    </row>
    <row r="152" spans="1:23" s="151" customFormat="1" ht="26.25" customHeight="1" x14ac:dyDescent="0.3">
      <c r="A152" s="438" t="s">
        <v>830</v>
      </c>
      <c r="B152" s="420" t="s">
        <v>142</v>
      </c>
      <c r="C152" s="419" t="s">
        <v>206</v>
      </c>
      <c r="D152" s="428"/>
      <c r="E152" s="428"/>
      <c r="F152" s="428"/>
      <c r="G152" s="428"/>
      <c r="H152" s="428"/>
      <c r="I152" s="428"/>
      <c r="J152" s="427"/>
      <c r="K152" s="427">
        <v>2.7</v>
      </c>
      <c r="L152" s="427"/>
      <c r="M152" s="427"/>
      <c r="N152" s="427"/>
      <c r="O152" s="427"/>
      <c r="P152" s="427">
        <v>262.3</v>
      </c>
      <c r="Q152" s="427"/>
      <c r="R152" s="427"/>
      <c r="S152" s="427"/>
      <c r="T152" s="426">
        <f t="shared" si="43"/>
        <v>265</v>
      </c>
      <c r="U152" s="428">
        <f t="shared" si="44"/>
        <v>265</v>
      </c>
      <c r="V152" s="425">
        <f t="shared" si="37"/>
        <v>2.7</v>
      </c>
      <c r="W152" s="425">
        <f t="shared" si="38"/>
        <v>262.3</v>
      </c>
    </row>
    <row r="153" spans="1:23" s="151" customFormat="1" ht="24.75" customHeight="1" x14ac:dyDescent="0.3">
      <c r="A153" s="438" t="s">
        <v>1173</v>
      </c>
      <c r="B153" s="420" t="s">
        <v>142</v>
      </c>
      <c r="C153" s="419" t="s">
        <v>206</v>
      </c>
      <c r="D153" s="428"/>
      <c r="E153" s="428"/>
      <c r="F153" s="428"/>
      <c r="G153" s="428"/>
      <c r="H153" s="428"/>
      <c r="I153" s="428"/>
      <c r="J153" s="427"/>
      <c r="K153" s="427">
        <v>0.1</v>
      </c>
      <c r="L153" s="427"/>
      <c r="M153" s="427"/>
      <c r="N153" s="427"/>
      <c r="O153" s="427"/>
      <c r="P153" s="427">
        <v>7.4</v>
      </c>
      <c r="Q153" s="427"/>
      <c r="R153" s="427"/>
      <c r="S153" s="427"/>
      <c r="T153" s="426">
        <f t="shared" si="43"/>
        <v>7.5</v>
      </c>
      <c r="U153" s="428">
        <f t="shared" si="44"/>
        <v>7.5</v>
      </c>
      <c r="V153" s="425">
        <f t="shared" si="37"/>
        <v>0.1</v>
      </c>
      <c r="W153" s="425">
        <f t="shared" si="38"/>
        <v>7.4</v>
      </c>
    </row>
    <row r="154" spans="1:23" s="151" customFormat="1" ht="24.75" customHeight="1" x14ac:dyDescent="0.3">
      <c r="A154" s="438" t="s">
        <v>117</v>
      </c>
      <c r="B154" s="420" t="s">
        <v>142</v>
      </c>
      <c r="C154" s="419" t="s">
        <v>206</v>
      </c>
      <c r="D154" s="428"/>
      <c r="E154" s="428"/>
      <c r="F154" s="428"/>
      <c r="G154" s="428"/>
      <c r="H154" s="428"/>
      <c r="I154" s="428"/>
      <c r="J154" s="427"/>
      <c r="K154" s="427">
        <v>1.9</v>
      </c>
      <c r="L154" s="427"/>
      <c r="M154" s="427"/>
      <c r="N154" s="427"/>
      <c r="O154" s="427"/>
      <c r="P154" s="427">
        <v>183</v>
      </c>
      <c r="Q154" s="427"/>
      <c r="R154" s="427"/>
      <c r="S154" s="427"/>
      <c r="T154" s="426">
        <f t="shared" si="43"/>
        <v>184.9</v>
      </c>
      <c r="U154" s="428">
        <f t="shared" si="44"/>
        <v>184.9</v>
      </c>
      <c r="V154" s="425">
        <f t="shared" si="37"/>
        <v>1.9</v>
      </c>
      <c r="W154" s="425">
        <f t="shared" si="38"/>
        <v>183</v>
      </c>
    </row>
    <row r="155" spans="1:23" s="151" customFormat="1" ht="27" customHeight="1" x14ac:dyDescent="0.3">
      <c r="A155" s="438" t="s">
        <v>266</v>
      </c>
      <c r="B155" s="420" t="s">
        <v>142</v>
      </c>
      <c r="C155" s="419" t="s">
        <v>206</v>
      </c>
      <c r="D155" s="428"/>
      <c r="E155" s="428"/>
      <c r="F155" s="428"/>
      <c r="G155" s="428"/>
      <c r="H155" s="428"/>
      <c r="I155" s="428"/>
      <c r="J155" s="427"/>
      <c r="K155" s="427">
        <v>1.7</v>
      </c>
      <c r="L155" s="427"/>
      <c r="M155" s="427"/>
      <c r="N155" s="427"/>
      <c r="O155" s="427"/>
      <c r="P155" s="427">
        <v>172.5</v>
      </c>
      <c r="Q155" s="427"/>
      <c r="R155" s="427"/>
      <c r="S155" s="427"/>
      <c r="T155" s="426">
        <f t="shared" si="43"/>
        <v>174.2</v>
      </c>
      <c r="U155" s="428">
        <f t="shared" si="44"/>
        <v>174.2</v>
      </c>
      <c r="V155" s="425">
        <f t="shared" si="37"/>
        <v>1.7</v>
      </c>
      <c r="W155" s="425">
        <f t="shared" si="38"/>
        <v>172.5</v>
      </c>
    </row>
    <row r="156" spans="1:23" s="151" customFormat="1" ht="24" customHeight="1" x14ac:dyDescent="0.3">
      <c r="A156" s="438" t="s">
        <v>824</v>
      </c>
      <c r="B156" s="420" t="s">
        <v>142</v>
      </c>
      <c r="C156" s="419" t="s">
        <v>206</v>
      </c>
      <c r="D156" s="428"/>
      <c r="E156" s="428"/>
      <c r="F156" s="428"/>
      <c r="G156" s="428"/>
      <c r="H156" s="428"/>
      <c r="I156" s="428"/>
      <c r="J156" s="427"/>
      <c r="K156" s="427">
        <v>1.9</v>
      </c>
      <c r="L156" s="427"/>
      <c r="M156" s="427"/>
      <c r="N156" s="427"/>
      <c r="O156" s="427"/>
      <c r="P156" s="427">
        <v>191.7</v>
      </c>
      <c r="Q156" s="427"/>
      <c r="R156" s="427"/>
      <c r="S156" s="427"/>
      <c r="T156" s="426">
        <f t="shared" si="43"/>
        <v>193.6</v>
      </c>
      <c r="U156" s="428">
        <f t="shared" si="44"/>
        <v>193.6</v>
      </c>
      <c r="V156" s="425">
        <f t="shared" si="37"/>
        <v>1.9</v>
      </c>
      <c r="W156" s="425">
        <f t="shared" si="38"/>
        <v>191.7</v>
      </c>
    </row>
    <row r="157" spans="1:23" s="151" customFormat="1" ht="21" customHeight="1" x14ac:dyDescent="0.3">
      <c r="A157" s="438" t="s">
        <v>263</v>
      </c>
      <c r="B157" s="420" t="s">
        <v>142</v>
      </c>
      <c r="C157" s="419" t="s">
        <v>206</v>
      </c>
      <c r="D157" s="428"/>
      <c r="E157" s="428"/>
      <c r="F157" s="428"/>
      <c r="G157" s="428"/>
      <c r="H157" s="428"/>
      <c r="I157" s="428"/>
      <c r="J157" s="427"/>
      <c r="K157" s="427">
        <v>2.2000000000000002</v>
      </c>
      <c r="L157" s="427"/>
      <c r="M157" s="427"/>
      <c r="N157" s="427"/>
      <c r="O157" s="427"/>
      <c r="P157" s="427">
        <v>221.9</v>
      </c>
      <c r="Q157" s="427"/>
      <c r="R157" s="427"/>
      <c r="S157" s="427"/>
      <c r="T157" s="426">
        <f t="shared" si="43"/>
        <v>224.1</v>
      </c>
      <c r="U157" s="428">
        <f t="shared" si="44"/>
        <v>224.1</v>
      </c>
      <c r="V157" s="425">
        <f t="shared" si="37"/>
        <v>2.2000000000000002</v>
      </c>
      <c r="W157" s="425">
        <f t="shared" si="38"/>
        <v>221.9</v>
      </c>
    </row>
    <row r="158" spans="1:23" s="151" customFormat="1" ht="21" customHeight="1" x14ac:dyDescent="0.3">
      <c r="A158" s="438" t="s">
        <v>1223</v>
      </c>
      <c r="B158" s="420" t="s">
        <v>142</v>
      </c>
      <c r="C158" s="419" t="s">
        <v>206</v>
      </c>
      <c r="D158" s="428"/>
      <c r="E158" s="428"/>
      <c r="F158" s="428"/>
      <c r="G158" s="428"/>
      <c r="H158" s="428"/>
      <c r="I158" s="428"/>
      <c r="J158" s="427"/>
      <c r="K158" s="427">
        <v>2.2000000000000002</v>
      </c>
      <c r="L158" s="427"/>
      <c r="M158" s="427"/>
      <c r="N158" s="427"/>
      <c r="O158" s="427"/>
      <c r="P158" s="427">
        <v>221.9</v>
      </c>
      <c r="Q158" s="427"/>
      <c r="R158" s="427"/>
      <c r="S158" s="427"/>
      <c r="T158" s="426">
        <f t="shared" si="43"/>
        <v>224.1</v>
      </c>
      <c r="U158" s="428">
        <f t="shared" si="44"/>
        <v>224.1</v>
      </c>
      <c r="V158" s="425">
        <f t="shared" si="37"/>
        <v>2.2000000000000002</v>
      </c>
      <c r="W158" s="425">
        <f t="shared" si="38"/>
        <v>221.9</v>
      </c>
    </row>
    <row r="159" spans="1:23" s="151" customFormat="1" ht="22.5" customHeight="1" x14ac:dyDescent="0.3">
      <c r="A159" s="438" t="s">
        <v>1081</v>
      </c>
      <c r="B159" s="420" t="s">
        <v>142</v>
      </c>
      <c r="C159" s="419" t="s">
        <v>206</v>
      </c>
      <c r="D159" s="428"/>
      <c r="E159" s="428"/>
      <c r="F159" s="428"/>
      <c r="G159" s="428"/>
      <c r="H159" s="428"/>
      <c r="I159" s="428"/>
      <c r="J159" s="427"/>
      <c r="K159" s="427">
        <v>5.5</v>
      </c>
      <c r="L159" s="427"/>
      <c r="M159" s="427"/>
      <c r="N159" s="427"/>
      <c r="O159" s="427"/>
      <c r="P159" s="427">
        <v>543.20000000000005</v>
      </c>
      <c r="Q159" s="427"/>
      <c r="R159" s="427"/>
      <c r="S159" s="427"/>
      <c r="T159" s="426">
        <f t="shared" si="43"/>
        <v>548.70000000000005</v>
      </c>
      <c r="U159" s="428">
        <f t="shared" si="44"/>
        <v>548.70000000000005</v>
      </c>
      <c r="V159" s="425">
        <f t="shared" si="37"/>
        <v>5.5</v>
      </c>
      <c r="W159" s="425">
        <f t="shared" si="38"/>
        <v>543.20000000000005</v>
      </c>
    </row>
    <row r="160" spans="1:23" s="151" customFormat="1" ht="44.25" customHeight="1" x14ac:dyDescent="0.3">
      <c r="A160" s="438" t="s">
        <v>1031</v>
      </c>
      <c r="B160" s="420" t="s">
        <v>142</v>
      </c>
      <c r="C160" s="419" t="s">
        <v>206</v>
      </c>
      <c r="D160" s="428"/>
      <c r="E160" s="428"/>
      <c r="F160" s="428"/>
      <c r="G160" s="428">
        <f t="shared" ref="G160:G165" si="45">SUM(H160:I160)</f>
        <v>2498.6999999999998</v>
      </c>
      <c r="H160" s="428">
        <f>H161+H162+H163+H164+H165</f>
        <v>65.099999999999994</v>
      </c>
      <c r="I160" s="427">
        <f>SUM(I161:I165)</f>
        <v>2433.6</v>
      </c>
      <c r="J160" s="427">
        <f>SUM(J161:J165)</f>
        <v>0</v>
      </c>
      <c r="K160" s="427"/>
      <c r="L160" s="427"/>
      <c r="M160" s="427"/>
      <c r="N160" s="427"/>
      <c r="O160" s="427"/>
      <c r="P160" s="427"/>
      <c r="Q160" s="427"/>
      <c r="R160" s="427"/>
      <c r="S160" s="427"/>
      <c r="T160" s="426">
        <f t="shared" si="30"/>
        <v>0</v>
      </c>
      <c r="U160" s="428">
        <f t="shared" si="40"/>
        <v>2498.6999999999998</v>
      </c>
      <c r="V160" s="425">
        <f t="shared" si="37"/>
        <v>65.099999999999994</v>
      </c>
      <c r="W160" s="425">
        <f t="shared" si="38"/>
        <v>2433.6</v>
      </c>
    </row>
    <row r="161" spans="1:23" s="151" customFormat="1" ht="18" customHeight="1" x14ac:dyDescent="0.3">
      <c r="A161" s="438" t="s">
        <v>814</v>
      </c>
      <c r="B161" s="420" t="s">
        <v>142</v>
      </c>
      <c r="C161" s="419" t="s">
        <v>206</v>
      </c>
      <c r="D161" s="428"/>
      <c r="E161" s="428"/>
      <c r="F161" s="428"/>
      <c r="G161" s="428">
        <f t="shared" si="45"/>
        <v>2301.4</v>
      </c>
      <c r="H161" s="428">
        <v>25.9</v>
      </c>
      <c r="I161" s="428">
        <v>2275.5</v>
      </c>
      <c r="J161" s="427"/>
      <c r="K161" s="427"/>
      <c r="L161" s="427"/>
      <c r="M161" s="427"/>
      <c r="N161" s="427"/>
      <c r="O161" s="427"/>
      <c r="P161" s="427"/>
      <c r="Q161" s="427"/>
      <c r="R161" s="427"/>
      <c r="S161" s="427"/>
      <c r="T161" s="426">
        <f t="shared" si="30"/>
        <v>0</v>
      </c>
      <c r="U161" s="428">
        <f t="shared" si="40"/>
        <v>2301.4</v>
      </c>
      <c r="V161" s="425">
        <f t="shared" si="37"/>
        <v>25.9</v>
      </c>
      <c r="W161" s="425">
        <f t="shared" si="38"/>
        <v>2275.5</v>
      </c>
    </row>
    <row r="162" spans="1:23" s="151" customFormat="1" ht="23.25" customHeight="1" x14ac:dyDescent="0.3">
      <c r="A162" s="438" t="s">
        <v>815</v>
      </c>
      <c r="B162" s="420" t="s">
        <v>142</v>
      </c>
      <c r="C162" s="419" t="s">
        <v>206</v>
      </c>
      <c r="D162" s="428"/>
      <c r="E162" s="428"/>
      <c r="F162" s="428"/>
      <c r="G162" s="428">
        <f t="shared" si="45"/>
        <v>11.100000000000001</v>
      </c>
      <c r="H162" s="428">
        <v>2.2000000000000002</v>
      </c>
      <c r="I162" s="428">
        <v>8.9</v>
      </c>
      <c r="J162" s="427"/>
      <c r="K162" s="427"/>
      <c r="L162" s="427"/>
      <c r="M162" s="427"/>
      <c r="N162" s="427"/>
      <c r="O162" s="427"/>
      <c r="P162" s="427"/>
      <c r="Q162" s="427"/>
      <c r="R162" s="427"/>
      <c r="S162" s="427"/>
      <c r="T162" s="426">
        <f t="shared" si="30"/>
        <v>0</v>
      </c>
      <c r="U162" s="428">
        <f t="shared" si="40"/>
        <v>11.100000000000001</v>
      </c>
      <c r="V162" s="425">
        <f t="shared" si="37"/>
        <v>2.2000000000000002</v>
      </c>
      <c r="W162" s="425">
        <f t="shared" si="38"/>
        <v>8.9</v>
      </c>
    </row>
    <row r="163" spans="1:23" s="151" customFormat="1" ht="21.75" customHeight="1" x14ac:dyDescent="0.3">
      <c r="A163" s="438" t="s">
        <v>816</v>
      </c>
      <c r="B163" s="420" t="s">
        <v>142</v>
      </c>
      <c r="C163" s="419" t="s">
        <v>206</v>
      </c>
      <c r="D163" s="428"/>
      <c r="E163" s="428"/>
      <c r="F163" s="428"/>
      <c r="G163" s="428">
        <f t="shared" si="45"/>
        <v>6.9</v>
      </c>
      <c r="H163" s="428">
        <v>1.4</v>
      </c>
      <c r="I163" s="428">
        <v>5.5</v>
      </c>
      <c r="J163" s="427"/>
      <c r="K163" s="427"/>
      <c r="L163" s="427"/>
      <c r="M163" s="427"/>
      <c r="N163" s="427"/>
      <c r="O163" s="427"/>
      <c r="P163" s="427"/>
      <c r="Q163" s="427"/>
      <c r="R163" s="427"/>
      <c r="S163" s="427"/>
      <c r="T163" s="426">
        <f t="shared" si="30"/>
        <v>0</v>
      </c>
      <c r="U163" s="428">
        <f t="shared" si="40"/>
        <v>6.9</v>
      </c>
      <c r="V163" s="425">
        <f t="shared" si="37"/>
        <v>1.4</v>
      </c>
      <c r="W163" s="425">
        <f t="shared" si="38"/>
        <v>5.5</v>
      </c>
    </row>
    <row r="164" spans="1:23" s="151" customFormat="1" ht="18.75" customHeight="1" x14ac:dyDescent="0.3">
      <c r="A164" s="438" t="s">
        <v>256</v>
      </c>
      <c r="B164" s="420" t="s">
        <v>142</v>
      </c>
      <c r="C164" s="419" t="s">
        <v>206</v>
      </c>
      <c r="D164" s="428"/>
      <c r="E164" s="428"/>
      <c r="F164" s="428"/>
      <c r="G164" s="428">
        <f t="shared" si="45"/>
        <v>99.1</v>
      </c>
      <c r="H164" s="428">
        <v>19.600000000000001</v>
      </c>
      <c r="I164" s="428">
        <v>79.5</v>
      </c>
      <c r="J164" s="427"/>
      <c r="K164" s="427"/>
      <c r="L164" s="427"/>
      <c r="M164" s="427"/>
      <c r="N164" s="427"/>
      <c r="O164" s="427"/>
      <c r="P164" s="427"/>
      <c r="Q164" s="427"/>
      <c r="R164" s="427"/>
      <c r="S164" s="427"/>
      <c r="T164" s="426">
        <f t="shared" si="30"/>
        <v>0</v>
      </c>
      <c r="U164" s="428">
        <f t="shared" si="40"/>
        <v>99.1</v>
      </c>
      <c r="V164" s="425">
        <f t="shared" si="37"/>
        <v>19.600000000000001</v>
      </c>
      <c r="W164" s="425">
        <f t="shared" si="38"/>
        <v>79.5</v>
      </c>
    </row>
    <row r="165" spans="1:23" s="151" customFormat="1" ht="16.5" customHeight="1" x14ac:dyDescent="0.3">
      <c r="A165" s="438" t="s">
        <v>839</v>
      </c>
      <c r="B165" s="420" t="s">
        <v>142</v>
      </c>
      <c r="C165" s="419" t="s">
        <v>206</v>
      </c>
      <c r="D165" s="428"/>
      <c r="E165" s="428"/>
      <c r="F165" s="428"/>
      <c r="G165" s="428">
        <f t="shared" si="45"/>
        <v>80.2</v>
      </c>
      <c r="H165" s="428">
        <v>16</v>
      </c>
      <c r="I165" s="428">
        <v>64.2</v>
      </c>
      <c r="J165" s="427"/>
      <c r="K165" s="427"/>
      <c r="L165" s="427"/>
      <c r="M165" s="427"/>
      <c r="N165" s="427"/>
      <c r="O165" s="427"/>
      <c r="P165" s="427"/>
      <c r="Q165" s="427"/>
      <c r="R165" s="427"/>
      <c r="S165" s="427"/>
      <c r="T165" s="426">
        <f t="shared" si="30"/>
        <v>0</v>
      </c>
      <c r="U165" s="428">
        <f t="shared" si="40"/>
        <v>80.2</v>
      </c>
      <c r="V165" s="425">
        <f t="shared" si="37"/>
        <v>16</v>
      </c>
      <c r="W165" s="425">
        <f t="shared" si="38"/>
        <v>64.2</v>
      </c>
    </row>
    <row r="166" spans="1:23" s="418" customFormat="1" ht="17.25" customHeight="1" x14ac:dyDescent="0.3">
      <c r="A166" s="441" t="s">
        <v>207</v>
      </c>
      <c r="B166" s="417" t="s">
        <v>144</v>
      </c>
      <c r="C166" s="417" t="s">
        <v>136</v>
      </c>
      <c r="D166" s="424">
        <f t="shared" si="39"/>
        <v>171168.7</v>
      </c>
      <c r="E166" s="425">
        <f>SUM(E167+E194+E206)</f>
        <v>149452</v>
      </c>
      <c r="F166" s="425">
        <f>SUM(F167+F194+F206)</f>
        <v>21716.7</v>
      </c>
      <c r="G166" s="424">
        <f t="shared" si="29"/>
        <v>315846.40000000002</v>
      </c>
      <c r="H166" s="425">
        <f t="shared" ref="H166:R166" si="46">SUM(H167+H194+H206)</f>
        <v>156446.5</v>
      </c>
      <c r="I166" s="425">
        <f t="shared" si="46"/>
        <v>159399.9</v>
      </c>
      <c r="J166" s="425">
        <f t="shared" si="46"/>
        <v>0</v>
      </c>
      <c r="K166" s="425">
        <f t="shared" si="46"/>
        <v>2078.6</v>
      </c>
      <c r="L166" s="425"/>
      <c r="M166" s="425">
        <f t="shared" si="46"/>
        <v>0</v>
      </c>
      <c r="N166" s="425"/>
      <c r="O166" s="425">
        <f>SUM(O167+O194+O206+O214)</f>
        <v>3.3</v>
      </c>
      <c r="P166" s="425">
        <f t="shared" si="46"/>
        <v>25903.5</v>
      </c>
      <c r="Q166" s="425">
        <f t="shared" si="46"/>
        <v>0</v>
      </c>
      <c r="R166" s="425">
        <f t="shared" si="46"/>
        <v>0</v>
      </c>
      <c r="S166" s="425"/>
      <c r="T166" s="426">
        <f t="shared" si="30"/>
        <v>27985.4</v>
      </c>
      <c r="U166" s="424">
        <f t="shared" si="40"/>
        <v>343831.8</v>
      </c>
      <c r="V166" s="425">
        <f t="shared" si="37"/>
        <v>158525.1</v>
      </c>
      <c r="W166" s="425">
        <f t="shared" si="38"/>
        <v>185306.69999999998</v>
      </c>
    </row>
    <row r="167" spans="1:23" s="147" customFormat="1" ht="23.25" customHeight="1" x14ac:dyDescent="0.3">
      <c r="A167" s="441" t="s">
        <v>208</v>
      </c>
      <c r="B167" s="417" t="s">
        <v>144</v>
      </c>
      <c r="C167" s="417" t="s">
        <v>135</v>
      </c>
      <c r="D167" s="424">
        <f t="shared" si="39"/>
        <v>7500</v>
      </c>
      <c r="E167" s="425">
        <f>SUM(E175+E176+E179+E180+E185+E186+E187)</f>
        <v>7500</v>
      </c>
      <c r="F167" s="425">
        <f>SUM(F175+F176+F179+F180+F185+F186+F187)</f>
        <v>0</v>
      </c>
      <c r="G167" s="424">
        <f>SUM(H167:I167)</f>
        <v>198712.5</v>
      </c>
      <c r="H167" s="425">
        <f>SUM(H168:H191)</f>
        <v>63503.5</v>
      </c>
      <c r="I167" s="425">
        <f>SUM(I168:I175)</f>
        <v>135209</v>
      </c>
      <c r="J167" s="425">
        <f>SUM(J175+J176+J179+J180+J185+J186+J187+J168+J191+J190)</f>
        <v>0</v>
      </c>
      <c r="K167" s="425">
        <f t="shared" ref="K167:R167" si="47">SUM(K168:K175)</f>
        <v>993.2</v>
      </c>
      <c r="L167" s="425"/>
      <c r="M167" s="425">
        <f t="shared" si="47"/>
        <v>0</v>
      </c>
      <c r="N167" s="425"/>
      <c r="O167" s="425">
        <f t="shared" si="47"/>
        <v>0</v>
      </c>
      <c r="P167" s="425">
        <f t="shared" si="47"/>
        <v>21851.9</v>
      </c>
      <c r="Q167" s="425">
        <f t="shared" si="47"/>
        <v>0</v>
      </c>
      <c r="R167" s="425">
        <f t="shared" si="47"/>
        <v>0</v>
      </c>
      <c r="S167" s="425"/>
      <c r="T167" s="430">
        <f t="shared" si="30"/>
        <v>22845.100000000002</v>
      </c>
      <c r="U167" s="424">
        <f t="shared" si="40"/>
        <v>221557.59999999998</v>
      </c>
      <c r="V167" s="425">
        <f t="shared" si="37"/>
        <v>64496.7</v>
      </c>
      <c r="W167" s="425">
        <f t="shared" si="38"/>
        <v>157060.9</v>
      </c>
    </row>
    <row r="168" spans="1:23" s="151" customFormat="1" ht="41.25" customHeight="1" x14ac:dyDescent="0.3">
      <c r="A168" s="438" t="s">
        <v>977</v>
      </c>
      <c r="B168" s="419" t="s">
        <v>144</v>
      </c>
      <c r="C168" s="419" t="s">
        <v>135</v>
      </c>
      <c r="D168" s="428"/>
      <c r="E168" s="425"/>
      <c r="F168" s="425"/>
      <c r="G168" s="428">
        <f>SUM(H168:I168)</f>
        <v>34355.199999999997</v>
      </c>
      <c r="H168" s="429">
        <v>34355.199999999997</v>
      </c>
      <c r="I168" s="425"/>
      <c r="J168" s="427"/>
      <c r="K168" s="427"/>
      <c r="L168" s="427"/>
      <c r="M168" s="427"/>
      <c r="N168" s="427"/>
      <c r="O168" s="427"/>
      <c r="P168" s="427"/>
      <c r="Q168" s="427"/>
      <c r="R168" s="427"/>
      <c r="S168" s="427"/>
      <c r="T168" s="426">
        <f t="shared" si="30"/>
        <v>0</v>
      </c>
      <c r="U168" s="428">
        <f t="shared" si="40"/>
        <v>34355.199999999997</v>
      </c>
      <c r="V168" s="425">
        <f t="shared" si="37"/>
        <v>34355.199999999997</v>
      </c>
      <c r="W168" s="425">
        <f t="shared" si="38"/>
        <v>0</v>
      </c>
    </row>
    <row r="169" spans="1:23" s="151" customFormat="1" ht="59.25" customHeight="1" x14ac:dyDescent="0.3">
      <c r="A169" s="438" t="s">
        <v>980</v>
      </c>
      <c r="B169" s="419" t="s">
        <v>144</v>
      </c>
      <c r="C169" s="419" t="s">
        <v>135</v>
      </c>
      <c r="D169" s="428"/>
      <c r="E169" s="425"/>
      <c r="F169" s="425"/>
      <c r="G169" s="428">
        <f>SUM(H169:I169)</f>
        <v>105555.6</v>
      </c>
      <c r="H169" s="429">
        <v>10555.6</v>
      </c>
      <c r="I169" s="429">
        <v>95000</v>
      </c>
      <c r="J169" s="427"/>
      <c r="K169" s="427"/>
      <c r="L169" s="427"/>
      <c r="M169" s="427"/>
      <c r="N169" s="427"/>
      <c r="O169" s="427"/>
      <c r="P169" s="427"/>
      <c r="Q169" s="427"/>
      <c r="R169" s="427"/>
      <c r="S169" s="427"/>
      <c r="T169" s="426">
        <f t="shared" si="30"/>
        <v>0</v>
      </c>
      <c r="U169" s="428">
        <f t="shared" si="40"/>
        <v>105555.6</v>
      </c>
      <c r="V169" s="425">
        <f t="shared" si="37"/>
        <v>10555.6</v>
      </c>
      <c r="W169" s="425">
        <f t="shared" si="38"/>
        <v>95000</v>
      </c>
    </row>
    <row r="170" spans="1:23" s="151" customFormat="1" ht="42" customHeight="1" x14ac:dyDescent="0.3">
      <c r="A170" s="438" t="s">
        <v>1015</v>
      </c>
      <c r="B170" s="419" t="s">
        <v>144</v>
      </c>
      <c r="C170" s="419" t="s">
        <v>135</v>
      </c>
      <c r="D170" s="428"/>
      <c r="E170" s="425"/>
      <c r="F170" s="425"/>
      <c r="G170" s="428">
        <f>SUM(H170:I170)</f>
        <v>32293.899999999998</v>
      </c>
      <c r="H170" s="429">
        <v>523.29999999999995</v>
      </c>
      <c r="I170" s="429">
        <v>31770.6</v>
      </c>
      <c r="J170" s="427"/>
      <c r="K170" s="427"/>
      <c r="L170" s="427"/>
      <c r="M170" s="427"/>
      <c r="N170" s="427"/>
      <c r="O170" s="427"/>
      <c r="P170" s="427"/>
      <c r="Q170" s="427"/>
      <c r="R170" s="427"/>
      <c r="S170" s="427"/>
      <c r="T170" s="426">
        <f t="shared" si="30"/>
        <v>0</v>
      </c>
      <c r="U170" s="428">
        <f>SUM(V170:W170)</f>
        <v>32293.899999999998</v>
      </c>
      <c r="V170" s="425">
        <f t="shared" si="37"/>
        <v>523.29999999999995</v>
      </c>
      <c r="W170" s="425">
        <f t="shared" si="38"/>
        <v>31770.6</v>
      </c>
    </row>
    <row r="171" spans="1:23" s="151" customFormat="1" ht="42" customHeight="1" x14ac:dyDescent="0.3">
      <c r="A171" s="438" t="s">
        <v>1011</v>
      </c>
      <c r="B171" s="419" t="s">
        <v>144</v>
      </c>
      <c r="C171" s="419" t="s">
        <v>135</v>
      </c>
      <c r="D171" s="428"/>
      <c r="E171" s="425"/>
      <c r="F171" s="425"/>
      <c r="G171" s="428">
        <f t="shared" si="29"/>
        <v>5037.8999999999996</v>
      </c>
      <c r="H171" s="429">
        <v>1409</v>
      </c>
      <c r="I171" s="429">
        <v>3628.9</v>
      </c>
      <c r="J171" s="427"/>
      <c r="K171" s="427">
        <v>607.1</v>
      </c>
      <c r="L171" s="427"/>
      <c r="M171" s="427"/>
      <c r="N171" s="427"/>
      <c r="O171" s="427"/>
      <c r="P171" s="427">
        <v>14515.5</v>
      </c>
      <c r="Q171" s="427"/>
      <c r="R171" s="427"/>
      <c r="S171" s="427"/>
      <c r="T171" s="426">
        <f t="shared" si="30"/>
        <v>15122.6</v>
      </c>
      <c r="U171" s="428">
        <f>SUM(V171:W171)</f>
        <v>20160.5</v>
      </c>
      <c r="V171" s="425">
        <f t="shared" si="37"/>
        <v>2016.1</v>
      </c>
      <c r="W171" s="425">
        <f t="shared" si="38"/>
        <v>18144.400000000001</v>
      </c>
    </row>
    <row r="172" spans="1:23" s="151" customFormat="1" ht="24.75" customHeight="1" x14ac:dyDescent="0.3">
      <c r="A172" s="438" t="s">
        <v>1152</v>
      </c>
      <c r="B172" s="419" t="s">
        <v>144</v>
      </c>
      <c r="C172" s="419" t="s">
        <v>135</v>
      </c>
      <c r="D172" s="428"/>
      <c r="E172" s="425"/>
      <c r="F172" s="425"/>
      <c r="G172" s="428">
        <f t="shared" si="29"/>
        <v>5062.6000000000004</v>
      </c>
      <c r="H172" s="429">
        <v>253.1</v>
      </c>
      <c r="I172" s="429">
        <v>4809.5</v>
      </c>
      <c r="J172" s="427"/>
      <c r="K172" s="427">
        <v>386.1</v>
      </c>
      <c r="L172" s="427"/>
      <c r="M172" s="427"/>
      <c r="N172" s="427"/>
      <c r="O172" s="427"/>
      <c r="P172" s="427">
        <v>7336.4</v>
      </c>
      <c r="Q172" s="427"/>
      <c r="R172" s="427"/>
      <c r="S172" s="427"/>
      <c r="T172" s="426">
        <f t="shared" si="30"/>
        <v>7722.5</v>
      </c>
      <c r="U172" s="428">
        <f>SUM(V172:W172)</f>
        <v>12785.1</v>
      </c>
      <c r="V172" s="425">
        <f t="shared" si="37"/>
        <v>639.20000000000005</v>
      </c>
      <c r="W172" s="425">
        <f t="shared" si="38"/>
        <v>12145.9</v>
      </c>
    </row>
    <row r="173" spans="1:23" s="151" customFormat="1" ht="37.5" x14ac:dyDescent="0.3">
      <c r="A173" s="438" t="s">
        <v>1008</v>
      </c>
      <c r="B173" s="420" t="s">
        <v>144</v>
      </c>
      <c r="C173" s="420" t="s">
        <v>135</v>
      </c>
      <c r="D173" s="428"/>
      <c r="E173" s="428"/>
      <c r="F173" s="428"/>
      <c r="G173" s="428">
        <f t="shared" si="29"/>
        <v>600</v>
      </c>
      <c r="H173" s="428">
        <v>600</v>
      </c>
      <c r="I173" s="428"/>
      <c r="J173" s="427"/>
      <c r="K173" s="427"/>
      <c r="L173" s="427"/>
      <c r="M173" s="427"/>
      <c r="N173" s="427"/>
      <c r="O173" s="427"/>
      <c r="P173" s="427"/>
      <c r="Q173" s="427"/>
      <c r="R173" s="427"/>
      <c r="S173" s="427"/>
      <c r="T173" s="426">
        <f t="shared" ref="T173" si="48">SUM(J173:R173)</f>
        <v>0</v>
      </c>
      <c r="U173" s="428">
        <f t="shared" ref="U173" si="49">SUM(V173:W173)</f>
        <v>600</v>
      </c>
      <c r="V173" s="425">
        <f t="shared" si="37"/>
        <v>600</v>
      </c>
      <c r="W173" s="425">
        <f t="shared" si="38"/>
        <v>0</v>
      </c>
    </row>
    <row r="174" spans="1:23" s="151" customFormat="1" ht="42" customHeight="1" x14ac:dyDescent="0.3">
      <c r="A174" s="438" t="s">
        <v>1151</v>
      </c>
      <c r="B174" s="419" t="s">
        <v>144</v>
      </c>
      <c r="C174" s="419" t="s">
        <v>135</v>
      </c>
      <c r="D174" s="428"/>
      <c r="E174" s="425"/>
      <c r="F174" s="425"/>
      <c r="G174" s="428">
        <f t="shared" si="29"/>
        <v>9877.1</v>
      </c>
      <c r="H174" s="429">
        <v>9877.1</v>
      </c>
      <c r="I174" s="429"/>
      <c r="J174" s="427"/>
      <c r="K174" s="427"/>
      <c r="L174" s="427"/>
      <c r="M174" s="427"/>
      <c r="N174" s="427"/>
      <c r="O174" s="427"/>
      <c r="P174" s="427"/>
      <c r="Q174" s="427"/>
      <c r="R174" s="427"/>
      <c r="S174" s="427"/>
      <c r="T174" s="426">
        <f t="shared" ref="T174" si="50">SUM(J174:R174)</f>
        <v>0</v>
      </c>
      <c r="U174" s="428">
        <f t="shared" ref="U174" si="51">SUM(V174:W174)</f>
        <v>9877.1</v>
      </c>
      <c r="V174" s="425">
        <f t="shared" si="37"/>
        <v>9877.1</v>
      </c>
      <c r="W174" s="425">
        <f t="shared" si="38"/>
        <v>0</v>
      </c>
    </row>
    <row r="175" spans="1:23" s="151" customFormat="1" ht="39.75" customHeight="1" x14ac:dyDescent="0.3">
      <c r="A175" s="438" t="s">
        <v>1051</v>
      </c>
      <c r="B175" s="420" t="s">
        <v>144</v>
      </c>
      <c r="C175" s="419" t="s">
        <v>135</v>
      </c>
      <c r="D175" s="428">
        <f t="shared" si="39"/>
        <v>7500</v>
      </c>
      <c r="E175" s="428">
        <v>7500</v>
      </c>
      <c r="F175" s="428"/>
      <c r="G175" s="428">
        <f t="shared" si="29"/>
        <v>5017.6000000000004</v>
      </c>
      <c r="H175" s="428">
        <v>5017.6000000000004</v>
      </c>
      <c r="I175" s="428"/>
      <c r="J175" s="427"/>
      <c r="K175" s="427"/>
      <c r="L175" s="427"/>
      <c r="M175" s="427"/>
      <c r="N175" s="427"/>
      <c r="O175" s="427"/>
      <c r="P175" s="427"/>
      <c r="Q175" s="427"/>
      <c r="R175" s="427"/>
      <c r="S175" s="427"/>
      <c r="T175" s="426">
        <f t="shared" si="30"/>
        <v>0</v>
      </c>
      <c r="U175" s="428">
        <f t="shared" si="40"/>
        <v>5017.6000000000004</v>
      </c>
      <c r="V175" s="425">
        <f t="shared" si="37"/>
        <v>5017.6000000000004</v>
      </c>
      <c r="W175" s="425">
        <f t="shared" si="38"/>
        <v>0</v>
      </c>
    </row>
    <row r="176" spans="1:23" s="151" customFormat="1" ht="14.25" hidden="1" customHeight="1" x14ac:dyDescent="0.3">
      <c r="A176" s="438" t="s">
        <v>209</v>
      </c>
      <c r="B176" s="420" t="s">
        <v>144</v>
      </c>
      <c r="C176" s="419" t="s">
        <v>135</v>
      </c>
      <c r="D176" s="428">
        <f t="shared" si="39"/>
        <v>0</v>
      </c>
      <c r="E176" s="429">
        <f>SUM(E177+E178)</f>
        <v>0</v>
      </c>
      <c r="F176" s="429">
        <f>SUM(F177+F178)</f>
        <v>0</v>
      </c>
      <c r="G176" s="428">
        <f t="shared" si="29"/>
        <v>0</v>
      </c>
      <c r="H176" s="429">
        <f>SUM(H177+H178)</f>
        <v>0</v>
      </c>
      <c r="I176" s="429">
        <f>SUM(I177+I178)</f>
        <v>0</v>
      </c>
      <c r="J176" s="427"/>
      <c r="K176" s="427"/>
      <c r="L176" s="427"/>
      <c r="M176" s="427"/>
      <c r="N176" s="427"/>
      <c r="O176" s="427"/>
      <c r="P176" s="427"/>
      <c r="Q176" s="427"/>
      <c r="R176" s="427"/>
      <c r="S176" s="427"/>
      <c r="T176" s="426">
        <f t="shared" si="30"/>
        <v>0</v>
      </c>
      <c r="U176" s="428">
        <f t="shared" si="40"/>
        <v>0</v>
      </c>
      <c r="V176" s="425">
        <f t="shared" si="37"/>
        <v>0</v>
      </c>
      <c r="W176" s="425">
        <f t="shared" si="38"/>
        <v>0</v>
      </c>
    </row>
    <row r="177" spans="1:23" s="151" customFormat="1" ht="18" hidden="1" customHeight="1" x14ac:dyDescent="0.3">
      <c r="A177" s="438" t="s">
        <v>202</v>
      </c>
      <c r="B177" s="420" t="s">
        <v>144</v>
      </c>
      <c r="C177" s="419" t="s">
        <v>135</v>
      </c>
      <c r="D177" s="428">
        <f t="shared" si="39"/>
        <v>0</v>
      </c>
      <c r="E177" s="428"/>
      <c r="F177" s="428"/>
      <c r="G177" s="428">
        <f t="shared" si="29"/>
        <v>0</v>
      </c>
      <c r="H177" s="428"/>
      <c r="I177" s="428"/>
      <c r="J177" s="427"/>
      <c r="K177" s="427"/>
      <c r="L177" s="427"/>
      <c r="M177" s="427"/>
      <c r="N177" s="427"/>
      <c r="O177" s="427"/>
      <c r="P177" s="427"/>
      <c r="Q177" s="427"/>
      <c r="R177" s="427"/>
      <c r="S177" s="427"/>
      <c r="T177" s="426">
        <f t="shared" si="30"/>
        <v>0</v>
      </c>
      <c r="U177" s="428">
        <f t="shared" si="40"/>
        <v>0</v>
      </c>
      <c r="V177" s="425">
        <f t="shared" si="37"/>
        <v>0</v>
      </c>
      <c r="W177" s="425">
        <f t="shared" si="38"/>
        <v>0</v>
      </c>
    </row>
    <row r="178" spans="1:23" s="151" customFormat="1" ht="0.75" hidden="1" customHeight="1" x14ac:dyDescent="0.3">
      <c r="A178" s="438" t="s">
        <v>404</v>
      </c>
      <c r="B178" s="420" t="s">
        <v>144</v>
      </c>
      <c r="C178" s="419" t="s">
        <v>135</v>
      </c>
      <c r="D178" s="428">
        <f t="shared" si="39"/>
        <v>0</v>
      </c>
      <c r="E178" s="428"/>
      <c r="F178" s="428"/>
      <c r="G178" s="428">
        <f t="shared" si="29"/>
        <v>0</v>
      </c>
      <c r="H178" s="428"/>
      <c r="I178" s="428"/>
      <c r="J178" s="427"/>
      <c r="K178" s="427"/>
      <c r="L178" s="427"/>
      <c r="M178" s="427"/>
      <c r="N178" s="427"/>
      <c r="O178" s="427"/>
      <c r="P178" s="427"/>
      <c r="Q178" s="427"/>
      <c r="R178" s="427"/>
      <c r="S178" s="427"/>
      <c r="T178" s="426">
        <f t="shared" si="30"/>
        <v>0</v>
      </c>
      <c r="U178" s="428">
        <f t="shared" si="40"/>
        <v>0</v>
      </c>
      <c r="V178" s="425">
        <f t="shared" si="37"/>
        <v>0</v>
      </c>
      <c r="W178" s="425">
        <f t="shared" si="38"/>
        <v>0</v>
      </c>
    </row>
    <row r="179" spans="1:23" s="151" customFormat="1" ht="28.5" hidden="1" customHeight="1" x14ac:dyDescent="0.3">
      <c r="A179" s="442" t="s">
        <v>405</v>
      </c>
      <c r="B179" s="420" t="s">
        <v>144</v>
      </c>
      <c r="C179" s="419" t="s">
        <v>135</v>
      </c>
      <c r="D179" s="428">
        <f t="shared" si="39"/>
        <v>0</v>
      </c>
      <c r="E179" s="428"/>
      <c r="F179" s="428"/>
      <c r="G179" s="428">
        <f t="shared" si="29"/>
        <v>0</v>
      </c>
      <c r="H179" s="428"/>
      <c r="I179" s="428"/>
      <c r="J179" s="427"/>
      <c r="K179" s="427"/>
      <c r="L179" s="427"/>
      <c r="M179" s="427"/>
      <c r="N179" s="427"/>
      <c r="O179" s="427"/>
      <c r="P179" s="427"/>
      <c r="Q179" s="427"/>
      <c r="R179" s="427"/>
      <c r="S179" s="427"/>
      <c r="T179" s="426">
        <f t="shared" si="30"/>
        <v>0</v>
      </c>
      <c r="U179" s="428">
        <f t="shared" si="40"/>
        <v>0</v>
      </c>
      <c r="V179" s="425">
        <f t="shared" si="37"/>
        <v>0</v>
      </c>
      <c r="W179" s="425">
        <f t="shared" si="38"/>
        <v>0</v>
      </c>
    </row>
    <row r="180" spans="1:23" s="151" customFormat="1" ht="26.25" hidden="1" customHeight="1" x14ac:dyDescent="0.3">
      <c r="A180" s="442" t="s">
        <v>210</v>
      </c>
      <c r="B180" s="420" t="s">
        <v>144</v>
      </c>
      <c r="C180" s="419" t="s">
        <v>135</v>
      </c>
      <c r="D180" s="428">
        <f t="shared" si="39"/>
        <v>0</v>
      </c>
      <c r="E180" s="428"/>
      <c r="F180" s="428"/>
      <c r="G180" s="428">
        <f t="shared" si="29"/>
        <v>0</v>
      </c>
      <c r="H180" s="428"/>
      <c r="I180" s="428"/>
      <c r="J180" s="427"/>
      <c r="K180" s="427"/>
      <c r="L180" s="427"/>
      <c r="M180" s="427"/>
      <c r="N180" s="427"/>
      <c r="O180" s="427"/>
      <c r="P180" s="427"/>
      <c r="Q180" s="427"/>
      <c r="R180" s="427"/>
      <c r="S180" s="427"/>
      <c r="T180" s="426">
        <f t="shared" si="30"/>
        <v>0</v>
      </c>
      <c r="U180" s="428">
        <f t="shared" si="40"/>
        <v>0</v>
      </c>
      <c r="V180" s="425">
        <f t="shared" si="37"/>
        <v>0</v>
      </c>
      <c r="W180" s="425">
        <f t="shared" si="38"/>
        <v>0</v>
      </c>
    </row>
    <row r="181" spans="1:23" s="151" customFormat="1" ht="1.5" hidden="1" customHeight="1" x14ac:dyDescent="0.3">
      <c r="A181" s="442" t="s">
        <v>278</v>
      </c>
      <c r="B181" s="420" t="s">
        <v>144</v>
      </c>
      <c r="C181" s="419" t="s">
        <v>135</v>
      </c>
      <c r="D181" s="428">
        <f t="shared" si="39"/>
        <v>0</v>
      </c>
      <c r="E181" s="428"/>
      <c r="F181" s="428"/>
      <c r="G181" s="428">
        <f t="shared" si="29"/>
        <v>0</v>
      </c>
      <c r="H181" s="428"/>
      <c r="I181" s="428"/>
      <c r="J181" s="427"/>
      <c r="K181" s="427"/>
      <c r="L181" s="427"/>
      <c r="M181" s="427"/>
      <c r="N181" s="427"/>
      <c r="O181" s="427"/>
      <c r="P181" s="427"/>
      <c r="Q181" s="427"/>
      <c r="R181" s="427"/>
      <c r="S181" s="427"/>
      <c r="T181" s="426">
        <f t="shared" si="30"/>
        <v>0</v>
      </c>
      <c r="U181" s="428">
        <f t="shared" si="40"/>
        <v>0</v>
      </c>
      <c r="V181" s="425">
        <f t="shared" si="37"/>
        <v>0</v>
      </c>
      <c r="W181" s="425">
        <f t="shared" si="38"/>
        <v>0</v>
      </c>
    </row>
    <row r="182" spans="1:23" s="151" customFormat="1" ht="27" hidden="1" customHeight="1" x14ac:dyDescent="0.3">
      <c r="A182" s="442" t="s">
        <v>277</v>
      </c>
      <c r="B182" s="420" t="s">
        <v>144</v>
      </c>
      <c r="C182" s="419" t="s">
        <v>135</v>
      </c>
      <c r="D182" s="428">
        <f t="shared" si="39"/>
        <v>0</v>
      </c>
      <c r="E182" s="428"/>
      <c r="F182" s="428"/>
      <c r="G182" s="428">
        <f t="shared" si="29"/>
        <v>0</v>
      </c>
      <c r="H182" s="428"/>
      <c r="I182" s="428"/>
      <c r="J182" s="427"/>
      <c r="K182" s="427"/>
      <c r="L182" s="427"/>
      <c r="M182" s="427"/>
      <c r="N182" s="427"/>
      <c r="O182" s="427"/>
      <c r="P182" s="427"/>
      <c r="Q182" s="427"/>
      <c r="R182" s="427"/>
      <c r="S182" s="427"/>
      <c r="T182" s="426">
        <f t="shared" ref="T182:T245" si="52">SUM(J182:R182)</f>
        <v>0</v>
      </c>
      <c r="U182" s="428">
        <f t="shared" si="40"/>
        <v>0</v>
      </c>
      <c r="V182" s="425">
        <f t="shared" si="37"/>
        <v>0</v>
      </c>
      <c r="W182" s="425">
        <f t="shared" si="38"/>
        <v>0</v>
      </c>
    </row>
    <row r="183" spans="1:23" s="151" customFormat="1" ht="27" hidden="1" customHeight="1" x14ac:dyDescent="0.3">
      <c r="A183" s="442" t="s">
        <v>113</v>
      </c>
      <c r="B183" s="420" t="s">
        <v>144</v>
      </c>
      <c r="C183" s="419" t="s">
        <v>135</v>
      </c>
      <c r="D183" s="428">
        <f t="shared" si="39"/>
        <v>0</v>
      </c>
      <c r="E183" s="428"/>
      <c r="F183" s="428"/>
      <c r="G183" s="428">
        <f t="shared" ref="G183:G247" si="53">SUM(H183:I183)</f>
        <v>0</v>
      </c>
      <c r="H183" s="428"/>
      <c r="I183" s="428"/>
      <c r="J183" s="427"/>
      <c r="K183" s="427"/>
      <c r="L183" s="427"/>
      <c r="M183" s="427"/>
      <c r="N183" s="427"/>
      <c r="O183" s="427"/>
      <c r="P183" s="427"/>
      <c r="Q183" s="427"/>
      <c r="R183" s="427"/>
      <c r="S183" s="427"/>
      <c r="T183" s="426">
        <f t="shared" si="52"/>
        <v>0</v>
      </c>
      <c r="U183" s="428">
        <f t="shared" si="40"/>
        <v>0</v>
      </c>
      <c r="V183" s="425">
        <f t="shared" si="37"/>
        <v>0</v>
      </c>
      <c r="W183" s="425">
        <f t="shared" si="38"/>
        <v>0</v>
      </c>
    </row>
    <row r="184" spans="1:23" s="151" customFormat="1" ht="27" hidden="1" customHeight="1" x14ac:dyDescent="0.3">
      <c r="A184" s="442" t="s">
        <v>114</v>
      </c>
      <c r="B184" s="420" t="s">
        <v>144</v>
      </c>
      <c r="C184" s="419" t="s">
        <v>135</v>
      </c>
      <c r="D184" s="428">
        <f t="shared" si="39"/>
        <v>0</v>
      </c>
      <c r="E184" s="428"/>
      <c r="F184" s="428"/>
      <c r="G184" s="428">
        <f t="shared" si="53"/>
        <v>0</v>
      </c>
      <c r="H184" s="428"/>
      <c r="I184" s="428"/>
      <c r="J184" s="427"/>
      <c r="K184" s="427"/>
      <c r="L184" s="427"/>
      <c r="M184" s="427"/>
      <c r="N184" s="427"/>
      <c r="O184" s="427"/>
      <c r="P184" s="427"/>
      <c r="Q184" s="427"/>
      <c r="R184" s="427"/>
      <c r="S184" s="427"/>
      <c r="T184" s="426">
        <f t="shared" si="52"/>
        <v>0</v>
      </c>
      <c r="U184" s="428">
        <f t="shared" si="40"/>
        <v>0</v>
      </c>
      <c r="V184" s="425">
        <f t="shared" si="37"/>
        <v>0</v>
      </c>
      <c r="W184" s="425">
        <f t="shared" si="38"/>
        <v>0</v>
      </c>
    </row>
    <row r="185" spans="1:23" s="151" customFormat="1" ht="42" hidden="1" customHeight="1" x14ac:dyDescent="0.3">
      <c r="A185" s="438" t="s">
        <v>12</v>
      </c>
      <c r="B185" s="420" t="s">
        <v>144</v>
      </c>
      <c r="C185" s="419" t="s">
        <v>135</v>
      </c>
      <c r="D185" s="428">
        <f t="shared" si="39"/>
        <v>0</v>
      </c>
      <c r="E185" s="428"/>
      <c r="F185" s="428"/>
      <c r="G185" s="428">
        <f t="shared" si="53"/>
        <v>0</v>
      </c>
      <c r="H185" s="428"/>
      <c r="I185" s="428"/>
      <c r="J185" s="427"/>
      <c r="K185" s="427"/>
      <c r="L185" s="427"/>
      <c r="M185" s="427"/>
      <c r="N185" s="427"/>
      <c r="O185" s="427"/>
      <c r="P185" s="427"/>
      <c r="Q185" s="427"/>
      <c r="R185" s="427"/>
      <c r="S185" s="427"/>
      <c r="T185" s="426">
        <f t="shared" si="52"/>
        <v>0</v>
      </c>
      <c r="U185" s="428">
        <f t="shared" si="40"/>
        <v>0</v>
      </c>
      <c r="V185" s="425">
        <f t="shared" si="37"/>
        <v>0</v>
      </c>
      <c r="W185" s="425">
        <f t="shared" si="38"/>
        <v>0</v>
      </c>
    </row>
    <row r="186" spans="1:23" s="151" customFormat="1" ht="37.5" hidden="1" x14ac:dyDescent="0.3">
      <c r="A186" s="438" t="s">
        <v>211</v>
      </c>
      <c r="B186" s="420" t="s">
        <v>144</v>
      </c>
      <c r="C186" s="419" t="s">
        <v>135</v>
      </c>
      <c r="D186" s="428">
        <f t="shared" si="39"/>
        <v>0</v>
      </c>
      <c r="E186" s="428"/>
      <c r="F186" s="428"/>
      <c r="G186" s="428">
        <f t="shared" si="53"/>
        <v>0</v>
      </c>
      <c r="H186" s="428"/>
      <c r="I186" s="428"/>
      <c r="J186" s="427"/>
      <c r="K186" s="427"/>
      <c r="L186" s="427"/>
      <c r="M186" s="427"/>
      <c r="N186" s="427"/>
      <c r="O186" s="427"/>
      <c r="P186" s="427"/>
      <c r="Q186" s="427"/>
      <c r="R186" s="427"/>
      <c r="S186" s="427"/>
      <c r="T186" s="426">
        <f t="shared" si="52"/>
        <v>0</v>
      </c>
      <c r="U186" s="428">
        <f t="shared" si="40"/>
        <v>0</v>
      </c>
      <c r="V186" s="425">
        <f t="shared" si="37"/>
        <v>0</v>
      </c>
      <c r="W186" s="425">
        <f t="shared" si="38"/>
        <v>0</v>
      </c>
    </row>
    <row r="187" spans="1:23" s="151" customFormat="1" ht="37.5" hidden="1" x14ac:dyDescent="0.3">
      <c r="A187" s="438" t="s">
        <v>212</v>
      </c>
      <c r="B187" s="420" t="s">
        <v>144</v>
      </c>
      <c r="C187" s="419" t="s">
        <v>135</v>
      </c>
      <c r="D187" s="428">
        <f t="shared" si="39"/>
        <v>0</v>
      </c>
      <c r="E187" s="428"/>
      <c r="F187" s="428"/>
      <c r="G187" s="428">
        <f t="shared" si="53"/>
        <v>0</v>
      </c>
      <c r="H187" s="428"/>
      <c r="I187" s="428"/>
      <c r="J187" s="427"/>
      <c r="K187" s="427"/>
      <c r="L187" s="427"/>
      <c r="M187" s="427"/>
      <c r="N187" s="427"/>
      <c r="O187" s="427"/>
      <c r="P187" s="427"/>
      <c r="Q187" s="427"/>
      <c r="R187" s="427"/>
      <c r="S187" s="427"/>
      <c r="T187" s="426">
        <f t="shared" si="52"/>
        <v>0</v>
      </c>
      <c r="U187" s="428">
        <f t="shared" si="40"/>
        <v>0</v>
      </c>
      <c r="V187" s="425">
        <f t="shared" si="37"/>
        <v>0</v>
      </c>
      <c r="W187" s="425">
        <f t="shared" si="38"/>
        <v>0</v>
      </c>
    </row>
    <row r="188" spans="1:23" s="151" customFormat="1" ht="37.5" hidden="1" x14ac:dyDescent="0.3">
      <c r="A188" s="438" t="s">
        <v>213</v>
      </c>
      <c r="B188" s="420" t="s">
        <v>144</v>
      </c>
      <c r="C188" s="419" t="s">
        <v>135</v>
      </c>
      <c r="D188" s="428">
        <f t="shared" si="39"/>
        <v>0</v>
      </c>
      <c r="E188" s="428"/>
      <c r="F188" s="428"/>
      <c r="G188" s="428">
        <f t="shared" si="53"/>
        <v>0</v>
      </c>
      <c r="H188" s="428"/>
      <c r="I188" s="428"/>
      <c r="J188" s="427"/>
      <c r="K188" s="427"/>
      <c r="L188" s="427"/>
      <c r="M188" s="427"/>
      <c r="N188" s="427"/>
      <c r="O188" s="427"/>
      <c r="P188" s="427"/>
      <c r="Q188" s="427"/>
      <c r="R188" s="427"/>
      <c r="S188" s="427"/>
      <c r="T188" s="426">
        <f t="shared" si="52"/>
        <v>0</v>
      </c>
      <c r="U188" s="428">
        <f t="shared" si="40"/>
        <v>0</v>
      </c>
      <c r="V188" s="425">
        <f t="shared" si="37"/>
        <v>0</v>
      </c>
      <c r="W188" s="425">
        <f t="shared" si="38"/>
        <v>0</v>
      </c>
    </row>
    <row r="189" spans="1:23" s="151" customFormat="1" ht="29.25" hidden="1" customHeight="1" x14ac:dyDescent="0.3">
      <c r="A189" s="438" t="s">
        <v>51</v>
      </c>
      <c r="B189" s="420" t="s">
        <v>144</v>
      </c>
      <c r="C189" s="419" t="s">
        <v>135</v>
      </c>
      <c r="D189" s="428">
        <f t="shared" si="39"/>
        <v>0</v>
      </c>
      <c r="E189" s="428"/>
      <c r="F189" s="428"/>
      <c r="G189" s="428">
        <f t="shared" si="53"/>
        <v>0</v>
      </c>
      <c r="H189" s="428"/>
      <c r="I189" s="428"/>
      <c r="J189" s="427"/>
      <c r="K189" s="427"/>
      <c r="L189" s="427"/>
      <c r="M189" s="427"/>
      <c r="N189" s="427"/>
      <c r="O189" s="427"/>
      <c r="P189" s="427"/>
      <c r="Q189" s="427"/>
      <c r="R189" s="427"/>
      <c r="S189" s="427"/>
      <c r="T189" s="426">
        <f t="shared" si="52"/>
        <v>0</v>
      </c>
      <c r="U189" s="428">
        <f t="shared" si="40"/>
        <v>0</v>
      </c>
      <c r="V189" s="425">
        <f t="shared" si="37"/>
        <v>0</v>
      </c>
      <c r="W189" s="425">
        <f t="shared" si="38"/>
        <v>0</v>
      </c>
    </row>
    <row r="190" spans="1:23" s="151" customFormat="1" ht="40.5" customHeight="1" x14ac:dyDescent="0.3">
      <c r="A190" s="438" t="s">
        <v>1117</v>
      </c>
      <c r="B190" s="420" t="s">
        <v>144</v>
      </c>
      <c r="C190" s="419" t="s">
        <v>135</v>
      </c>
      <c r="D190" s="428">
        <f t="shared" si="39"/>
        <v>0</v>
      </c>
      <c r="E190" s="428"/>
      <c r="F190" s="428"/>
      <c r="G190" s="428">
        <f t="shared" si="53"/>
        <v>205.3</v>
      </c>
      <c r="H190" s="428">
        <v>205.3</v>
      </c>
      <c r="I190" s="428"/>
      <c r="J190" s="427"/>
      <c r="K190" s="427"/>
      <c r="L190" s="427"/>
      <c r="M190" s="427"/>
      <c r="N190" s="427"/>
      <c r="O190" s="427"/>
      <c r="P190" s="427"/>
      <c r="Q190" s="427"/>
      <c r="R190" s="427"/>
      <c r="S190" s="427"/>
      <c r="T190" s="426">
        <f t="shared" si="52"/>
        <v>0</v>
      </c>
      <c r="U190" s="428">
        <f t="shared" si="40"/>
        <v>205.3</v>
      </c>
      <c r="V190" s="425">
        <f t="shared" si="37"/>
        <v>205.3</v>
      </c>
      <c r="W190" s="425">
        <f t="shared" si="38"/>
        <v>0</v>
      </c>
    </row>
    <row r="191" spans="1:23" s="151" customFormat="1" ht="32.25" customHeight="1" x14ac:dyDescent="0.3">
      <c r="A191" s="438" t="s">
        <v>1113</v>
      </c>
      <c r="B191" s="420" t="s">
        <v>144</v>
      </c>
      <c r="C191" s="419" t="s">
        <v>135</v>
      </c>
      <c r="D191" s="428">
        <f t="shared" si="39"/>
        <v>0</v>
      </c>
      <c r="E191" s="429">
        <f>E192+E193</f>
        <v>0</v>
      </c>
      <c r="F191" s="429">
        <f>F192+F193</f>
        <v>0</v>
      </c>
      <c r="G191" s="428">
        <f t="shared" si="53"/>
        <v>707.3</v>
      </c>
      <c r="H191" s="429">
        <v>707.3</v>
      </c>
      <c r="I191" s="429">
        <f>I192+I193</f>
        <v>0</v>
      </c>
      <c r="J191" s="427"/>
      <c r="K191" s="427"/>
      <c r="L191" s="427"/>
      <c r="M191" s="427"/>
      <c r="N191" s="427"/>
      <c r="O191" s="427"/>
      <c r="P191" s="427"/>
      <c r="Q191" s="427"/>
      <c r="R191" s="427"/>
      <c r="S191" s="427"/>
      <c r="T191" s="426">
        <f t="shared" si="52"/>
        <v>0</v>
      </c>
      <c r="U191" s="428">
        <f t="shared" si="40"/>
        <v>707.3</v>
      </c>
      <c r="V191" s="425">
        <f t="shared" si="37"/>
        <v>707.3</v>
      </c>
      <c r="W191" s="425">
        <f t="shared" si="38"/>
        <v>0</v>
      </c>
    </row>
    <row r="192" spans="1:23" s="151" customFormat="1" ht="23.25" hidden="1" customHeight="1" x14ac:dyDescent="0.3">
      <c r="A192" s="438" t="s">
        <v>213</v>
      </c>
      <c r="B192" s="420" t="s">
        <v>144</v>
      </c>
      <c r="C192" s="419" t="s">
        <v>135</v>
      </c>
      <c r="D192" s="428">
        <f t="shared" si="39"/>
        <v>0</v>
      </c>
      <c r="E192" s="428"/>
      <c r="F192" s="428"/>
      <c r="G192" s="428">
        <f t="shared" si="53"/>
        <v>0</v>
      </c>
      <c r="H192" s="428"/>
      <c r="I192" s="428"/>
      <c r="J192" s="427"/>
      <c r="K192" s="427"/>
      <c r="L192" s="427"/>
      <c r="M192" s="427"/>
      <c r="N192" s="427"/>
      <c r="O192" s="427"/>
      <c r="P192" s="427"/>
      <c r="Q192" s="427"/>
      <c r="R192" s="427"/>
      <c r="S192" s="427"/>
      <c r="T192" s="426">
        <f t="shared" si="52"/>
        <v>0</v>
      </c>
      <c r="U192" s="428">
        <f t="shared" si="40"/>
        <v>0</v>
      </c>
      <c r="V192" s="425">
        <f t="shared" si="37"/>
        <v>0</v>
      </c>
      <c r="W192" s="425">
        <f t="shared" si="38"/>
        <v>0</v>
      </c>
    </row>
    <row r="193" spans="1:23" s="151" customFormat="1" ht="19.5" hidden="1" customHeight="1" x14ac:dyDescent="0.3">
      <c r="A193" s="438" t="s">
        <v>214</v>
      </c>
      <c r="B193" s="420" t="s">
        <v>144</v>
      </c>
      <c r="C193" s="419" t="s">
        <v>135</v>
      </c>
      <c r="D193" s="428">
        <f t="shared" si="39"/>
        <v>0</v>
      </c>
      <c r="E193" s="428"/>
      <c r="F193" s="428"/>
      <c r="G193" s="428">
        <f t="shared" si="53"/>
        <v>0</v>
      </c>
      <c r="H193" s="428"/>
      <c r="I193" s="428"/>
      <c r="J193" s="427"/>
      <c r="K193" s="427"/>
      <c r="L193" s="427"/>
      <c r="M193" s="427"/>
      <c r="N193" s="427"/>
      <c r="O193" s="427"/>
      <c r="P193" s="427"/>
      <c r="Q193" s="427"/>
      <c r="R193" s="427"/>
      <c r="S193" s="427"/>
      <c r="T193" s="426">
        <f t="shared" si="52"/>
        <v>0</v>
      </c>
      <c r="U193" s="428">
        <f t="shared" si="40"/>
        <v>0</v>
      </c>
      <c r="V193" s="425">
        <f t="shared" si="37"/>
        <v>0</v>
      </c>
      <c r="W193" s="425">
        <f t="shared" si="38"/>
        <v>0</v>
      </c>
    </row>
    <row r="194" spans="1:23" s="151" customFormat="1" ht="18" customHeight="1" x14ac:dyDescent="0.3">
      <c r="A194" s="437" t="s">
        <v>215</v>
      </c>
      <c r="B194" s="421" t="s">
        <v>144</v>
      </c>
      <c r="C194" s="421" t="s">
        <v>137</v>
      </c>
      <c r="D194" s="424">
        <f t="shared" si="39"/>
        <v>62170.7</v>
      </c>
      <c r="E194" s="424">
        <f>SUM(E195+E196+E197+E199+E200+E201+E202+E203+E204+E205)</f>
        <v>40454</v>
      </c>
      <c r="F194" s="424">
        <f>SUM(F195+F196+F197+F199+F200+F201+F202+F203+F204+F205)</f>
        <v>21716.7</v>
      </c>
      <c r="G194" s="424">
        <f t="shared" si="53"/>
        <v>74502.899999999994</v>
      </c>
      <c r="H194" s="424">
        <f t="shared" ref="H194:R194" si="54">SUM(H195+H196+H197+H199+H200+H201+H202+H203+H204+H205)</f>
        <v>50312</v>
      </c>
      <c r="I194" s="424">
        <f t="shared" si="54"/>
        <v>24190.9</v>
      </c>
      <c r="J194" s="424">
        <f t="shared" si="54"/>
        <v>0</v>
      </c>
      <c r="K194" s="424">
        <f t="shared" si="54"/>
        <v>0</v>
      </c>
      <c r="L194" s="424"/>
      <c r="M194" s="424">
        <f t="shared" si="54"/>
        <v>0</v>
      </c>
      <c r="N194" s="424"/>
      <c r="O194" s="424">
        <f t="shared" si="54"/>
        <v>0</v>
      </c>
      <c r="P194" s="424">
        <f t="shared" si="54"/>
        <v>4051.6</v>
      </c>
      <c r="Q194" s="424">
        <f t="shared" si="54"/>
        <v>0</v>
      </c>
      <c r="R194" s="424">
        <f t="shared" si="54"/>
        <v>0</v>
      </c>
      <c r="S194" s="424"/>
      <c r="T194" s="426">
        <f t="shared" si="52"/>
        <v>4051.6</v>
      </c>
      <c r="U194" s="424">
        <f t="shared" si="40"/>
        <v>78554.5</v>
      </c>
      <c r="V194" s="425">
        <f t="shared" si="37"/>
        <v>50312</v>
      </c>
      <c r="W194" s="425">
        <f t="shared" si="38"/>
        <v>28242.5</v>
      </c>
    </row>
    <row r="195" spans="1:23" s="151" customFormat="1" ht="0.75" hidden="1" customHeight="1" x14ac:dyDescent="0.3">
      <c r="A195" s="438" t="s">
        <v>341</v>
      </c>
      <c r="B195" s="420" t="s">
        <v>144</v>
      </c>
      <c r="C195" s="420" t="s">
        <v>137</v>
      </c>
      <c r="D195" s="428">
        <f t="shared" si="39"/>
        <v>0</v>
      </c>
      <c r="E195" s="428"/>
      <c r="F195" s="424"/>
      <c r="G195" s="428">
        <f t="shared" si="53"/>
        <v>0</v>
      </c>
      <c r="H195" s="428"/>
      <c r="I195" s="424"/>
      <c r="J195" s="427"/>
      <c r="K195" s="427"/>
      <c r="L195" s="427"/>
      <c r="M195" s="427"/>
      <c r="N195" s="427"/>
      <c r="O195" s="427"/>
      <c r="P195" s="427"/>
      <c r="Q195" s="427"/>
      <c r="R195" s="427"/>
      <c r="S195" s="427"/>
      <c r="T195" s="426">
        <f t="shared" si="52"/>
        <v>0</v>
      </c>
      <c r="U195" s="428">
        <f t="shared" si="40"/>
        <v>0</v>
      </c>
      <c r="V195" s="425">
        <f t="shared" si="37"/>
        <v>0</v>
      </c>
      <c r="W195" s="425">
        <f t="shared" si="38"/>
        <v>0</v>
      </c>
    </row>
    <row r="196" spans="1:23" s="151" customFormat="1" ht="39" customHeight="1" x14ac:dyDescent="0.3">
      <c r="A196" s="438" t="s">
        <v>1032</v>
      </c>
      <c r="B196" s="420" t="s">
        <v>144</v>
      </c>
      <c r="C196" s="420" t="s">
        <v>137</v>
      </c>
      <c r="D196" s="428">
        <f t="shared" si="39"/>
        <v>31773</v>
      </c>
      <c r="E196" s="428">
        <v>31773</v>
      </c>
      <c r="F196" s="428"/>
      <c r="G196" s="428">
        <f t="shared" si="53"/>
        <v>31773</v>
      </c>
      <c r="H196" s="428">
        <v>31773</v>
      </c>
      <c r="I196" s="428"/>
      <c r="J196" s="427"/>
      <c r="K196" s="427"/>
      <c r="L196" s="427"/>
      <c r="M196" s="427"/>
      <c r="N196" s="427"/>
      <c r="O196" s="427"/>
      <c r="P196" s="427"/>
      <c r="Q196" s="427"/>
      <c r="R196" s="427"/>
      <c r="S196" s="427"/>
      <c r="T196" s="426">
        <f t="shared" si="52"/>
        <v>0</v>
      </c>
      <c r="U196" s="428">
        <f t="shared" si="40"/>
        <v>31773</v>
      </c>
      <c r="V196" s="425">
        <f t="shared" si="37"/>
        <v>31773</v>
      </c>
      <c r="W196" s="425">
        <f t="shared" si="38"/>
        <v>0</v>
      </c>
    </row>
    <row r="197" spans="1:23" s="151" customFormat="1" ht="0.75" hidden="1" customHeight="1" x14ac:dyDescent="0.3">
      <c r="A197" s="438" t="s">
        <v>216</v>
      </c>
      <c r="B197" s="420" t="s">
        <v>144</v>
      </c>
      <c r="C197" s="420" t="s">
        <v>137</v>
      </c>
      <c r="D197" s="428">
        <f t="shared" si="39"/>
        <v>0</v>
      </c>
      <c r="E197" s="428"/>
      <c r="F197" s="428"/>
      <c r="G197" s="428">
        <f t="shared" si="53"/>
        <v>0</v>
      </c>
      <c r="H197" s="428"/>
      <c r="I197" s="428"/>
      <c r="J197" s="427"/>
      <c r="K197" s="427"/>
      <c r="L197" s="427"/>
      <c r="M197" s="427"/>
      <c r="N197" s="427"/>
      <c r="O197" s="427"/>
      <c r="P197" s="427"/>
      <c r="Q197" s="427"/>
      <c r="R197" s="427"/>
      <c r="S197" s="427"/>
      <c r="T197" s="426">
        <f t="shared" si="52"/>
        <v>0</v>
      </c>
      <c r="U197" s="428">
        <f t="shared" si="40"/>
        <v>0</v>
      </c>
      <c r="V197" s="425">
        <f t="shared" si="37"/>
        <v>0</v>
      </c>
      <c r="W197" s="425">
        <f t="shared" si="38"/>
        <v>0</v>
      </c>
    </row>
    <row r="198" spans="1:23" s="151" customFormat="1" ht="33" hidden="1" customHeight="1" x14ac:dyDescent="0.3">
      <c r="A198" s="438" t="s">
        <v>122</v>
      </c>
      <c r="B198" s="420"/>
      <c r="C198" s="420"/>
      <c r="D198" s="428">
        <f t="shared" si="39"/>
        <v>0</v>
      </c>
      <c r="E198" s="428"/>
      <c r="F198" s="428"/>
      <c r="G198" s="428">
        <f t="shared" si="53"/>
        <v>0</v>
      </c>
      <c r="H198" s="428"/>
      <c r="I198" s="428"/>
      <c r="J198" s="427"/>
      <c r="K198" s="427"/>
      <c r="L198" s="427"/>
      <c r="M198" s="427"/>
      <c r="N198" s="427"/>
      <c r="O198" s="427"/>
      <c r="P198" s="427"/>
      <c r="Q198" s="427"/>
      <c r="R198" s="427"/>
      <c r="S198" s="427"/>
      <c r="T198" s="426">
        <f t="shared" si="52"/>
        <v>0</v>
      </c>
      <c r="U198" s="428">
        <f t="shared" si="40"/>
        <v>0</v>
      </c>
      <c r="V198" s="425">
        <f t="shared" si="37"/>
        <v>0</v>
      </c>
      <c r="W198" s="425">
        <f t="shared" si="38"/>
        <v>0</v>
      </c>
    </row>
    <row r="199" spans="1:23" s="151" customFormat="1" ht="27" customHeight="1" x14ac:dyDescent="0.3">
      <c r="A199" s="438" t="s">
        <v>217</v>
      </c>
      <c r="B199" s="420" t="s">
        <v>144</v>
      </c>
      <c r="C199" s="420" t="s">
        <v>137</v>
      </c>
      <c r="D199" s="428">
        <f t="shared" si="39"/>
        <v>6845</v>
      </c>
      <c r="E199" s="428">
        <v>6845</v>
      </c>
      <c r="F199" s="428"/>
      <c r="G199" s="428">
        <f t="shared" si="53"/>
        <v>6845</v>
      </c>
      <c r="H199" s="428">
        <v>6845</v>
      </c>
      <c r="I199" s="428"/>
      <c r="J199" s="427"/>
      <c r="K199" s="427"/>
      <c r="L199" s="427"/>
      <c r="M199" s="427"/>
      <c r="N199" s="427"/>
      <c r="O199" s="427"/>
      <c r="P199" s="427"/>
      <c r="Q199" s="427"/>
      <c r="R199" s="427"/>
      <c r="S199" s="427"/>
      <c r="T199" s="426">
        <f t="shared" si="52"/>
        <v>0</v>
      </c>
      <c r="U199" s="428">
        <f t="shared" si="40"/>
        <v>6845</v>
      </c>
      <c r="V199" s="425">
        <f t="shared" si="37"/>
        <v>6845</v>
      </c>
      <c r="W199" s="425">
        <f t="shared" si="38"/>
        <v>0</v>
      </c>
    </row>
    <row r="200" spans="1:23" s="151" customFormat="1" ht="23.25" customHeight="1" x14ac:dyDescent="0.3">
      <c r="A200" s="438" t="s">
        <v>65</v>
      </c>
      <c r="B200" s="420" t="s">
        <v>144</v>
      </c>
      <c r="C200" s="420" t="s">
        <v>137</v>
      </c>
      <c r="D200" s="428">
        <f t="shared" si="39"/>
        <v>0</v>
      </c>
      <c r="E200" s="428"/>
      <c r="F200" s="428"/>
      <c r="G200" s="428">
        <f t="shared" si="53"/>
        <v>1045.5999999999999</v>
      </c>
      <c r="H200" s="428">
        <v>1045.5999999999999</v>
      </c>
      <c r="I200" s="428"/>
      <c r="J200" s="427"/>
      <c r="K200" s="427"/>
      <c r="L200" s="427"/>
      <c r="M200" s="427"/>
      <c r="N200" s="427"/>
      <c r="O200" s="427"/>
      <c r="P200" s="427"/>
      <c r="Q200" s="427"/>
      <c r="R200" s="427"/>
      <c r="S200" s="427"/>
      <c r="T200" s="426">
        <f t="shared" si="52"/>
        <v>0</v>
      </c>
      <c r="U200" s="428">
        <f t="shared" si="40"/>
        <v>1045.5999999999999</v>
      </c>
      <c r="V200" s="425">
        <f t="shared" si="37"/>
        <v>1045.5999999999999</v>
      </c>
      <c r="W200" s="425">
        <f t="shared" si="38"/>
        <v>0</v>
      </c>
    </row>
    <row r="201" spans="1:23" s="151" customFormat="1" ht="56.25" x14ac:dyDescent="0.3">
      <c r="A201" s="438" t="s">
        <v>223</v>
      </c>
      <c r="B201" s="420" t="s">
        <v>144</v>
      </c>
      <c r="C201" s="420" t="s">
        <v>137</v>
      </c>
      <c r="D201" s="428">
        <f t="shared" si="39"/>
        <v>5186.7</v>
      </c>
      <c r="E201" s="428"/>
      <c r="F201" s="428">
        <v>5186.7</v>
      </c>
      <c r="G201" s="428">
        <f t="shared" si="53"/>
        <v>5930.2</v>
      </c>
      <c r="H201" s="428"/>
      <c r="I201" s="428">
        <v>5930.2</v>
      </c>
      <c r="J201" s="427"/>
      <c r="K201" s="427"/>
      <c r="L201" s="427"/>
      <c r="M201" s="427"/>
      <c r="N201" s="427"/>
      <c r="O201" s="427"/>
      <c r="P201" s="427"/>
      <c r="Q201" s="427"/>
      <c r="R201" s="427"/>
      <c r="S201" s="427"/>
      <c r="T201" s="426">
        <f t="shared" si="52"/>
        <v>0</v>
      </c>
      <c r="U201" s="428">
        <f t="shared" si="40"/>
        <v>5930.2</v>
      </c>
      <c r="V201" s="425">
        <f t="shared" ref="V201:V264" si="55">H201+J201+K201+M201+N201+L201</f>
        <v>0</v>
      </c>
      <c r="W201" s="425">
        <f t="shared" si="38"/>
        <v>5930.2</v>
      </c>
    </row>
    <row r="202" spans="1:23" s="151" customFormat="1" ht="37.5" x14ac:dyDescent="0.3">
      <c r="A202" s="438" t="s">
        <v>407</v>
      </c>
      <c r="B202" s="420" t="s">
        <v>144</v>
      </c>
      <c r="C202" s="420" t="s">
        <v>137</v>
      </c>
      <c r="D202" s="428">
        <f t="shared" si="39"/>
        <v>18366</v>
      </c>
      <c r="E202" s="428">
        <v>1836</v>
      </c>
      <c r="F202" s="428">
        <v>16530</v>
      </c>
      <c r="G202" s="428">
        <f t="shared" si="53"/>
        <v>22998.800000000003</v>
      </c>
      <c r="H202" s="428">
        <v>4738.1000000000004</v>
      </c>
      <c r="I202" s="428">
        <v>18260.7</v>
      </c>
      <c r="J202" s="427"/>
      <c r="K202" s="427"/>
      <c r="L202" s="427"/>
      <c r="M202" s="427"/>
      <c r="N202" s="427"/>
      <c r="O202" s="427"/>
      <c r="P202" s="427"/>
      <c r="Q202" s="427"/>
      <c r="R202" s="427"/>
      <c r="S202" s="427"/>
      <c r="T202" s="426">
        <f t="shared" si="52"/>
        <v>0</v>
      </c>
      <c r="U202" s="428">
        <f t="shared" si="40"/>
        <v>22998.800000000003</v>
      </c>
      <c r="V202" s="425">
        <f t="shared" si="55"/>
        <v>4738.1000000000004</v>
      </c>
      <c r="W202" s="425">
        <f t="shared" ref="W202:W265" si="56">I202+O202+P202+Q202+R202</f>
        <v>18260.7</v>
      </c>
    </row>
    <row r="203" spans="1:23" s="151" customFormat="1" ht="37.5" hidden="1" x14ac:dyDescent="0.3">
      <c r="A203" s="439" t="s">
        <v>408</v>
      </c>
      <c r="B203" s="420" t="s">
        <v>144</v>
      </c>
      <c r="C203" s="420" t="s">
        <v>137</v>
      </c>
      <c r="D203" s="428">
        <f t="shared" si="39"/>
        <v>0</v>
      </c>
      <c r="E203" s="428"/>
      <c r="F203" s="428"/>
      <c r="G203" s="428">
        <f t="shared" si="53"/>
        <v>0</v>
      </c>
      <c r="H203" s="428"/>
      <c r="I203" s="428"/>
      <c r="J203" s="427"/>
      <c r="K203" s="427"/>
      <c r="L203" s="427"/>
      <c r="M203" s="427"/>
      <c r="N203" s="427"/>
      <c r="O203" s="427"/>
      <c r="P203" s="427"/>
      <c r="Q203" s="427"/>
      <c r="R203" s="427"/>
      <c r="S203" s="427"/>
      <c r="T203" s="426">
        <f t="shared" si="52"/>
        <v>0</v>
      </c>
      <c r="U203" s="428">
        <f t="shared" si="40"/>
        <v>0</v>
      </c>
      <c r="V203" s="425">
        <f t="shared" si="55"/>
        <v>0</v>
      </c>
      <c r="W203" s="425">
        <f t="shared" si="56"/>
        <v>0</v>
      </c>
    </row>
    <row r="204" spans="1:23" s="151" customFormat="1" ht="37.5" customHeight="1" x14ac:dyDescent="0.3">
      <c r="A204" s="438" t="s">
        <v>1213</v>
      </c>
      <c r="B204" s="420" t="s">
        <v>144</v>
      </c>
      <c r="C204" s="420" t="s">
        <v>137</v>
      </c>
      <c r="D204" s="428">
        <f t="shared" si="39"/>
        <v>0</v>
      </c>
      <c r="E204" s="428"/>
      <c r="F204" s="428"/>
      <c r="G204" s="428">
        <f t="shared" si="53"/>
        <v>0</v>
      </c>
      <c r="H204" s="428"/>
      <c r="I204" s="428"/>
      <c r="J204" s="427"/>
      <c r="K204" s="427"/>
      <c r="L204" s="427"/>
      <c r="M204" s="427"/>
      <c r="N204" s="427"/>
      <c r="O204" s="427"/>
      <c r="P204" s="427">
        <v>4051.6</v>
      </c>
      <c r="Q204" s="427"/>
      <c r="R204" s="427"/>
      <c r="S204" s="427"/>
      <c r="T204" s="426">
        <f t="shared" si="52"/>
        <v>4051.6</v>
      </c>
      <c r="U204" s="428">
        <f t="shared" si="40"/>
        <v>4051.6</v>
      </c>
      <c r="V204" s="425">
        <f t="shared" si="55"/>
        <v>0</v>
      </c>
      <c r="W204" s="425">
        <f t="shared" si="56"/>
        <v>4051.6</v>
      </c>
    </row>
    <row r="205" spans="1:23" s="151" customFormat="1" ht="41.25" customHeight="1" x14ac:dyDescent="0.3">
      <c r="A205" s="438" t="s">
        <v>1212</v>
      </c>
      <c r="B205" s="420" t="s">
        <v>144</v>
      </c>
      <c r="C205" s="420" t="s">
        <v>137</v>
      </c>
      <c r="D205" s="428">
        <f t="shared" si="39"/>
        <v>0</v>
      </c>
      <c r="E205" s="428"/>
      <c r="F205" s="428"/>
      <c r="G205" s="428">
        <f t="shared" si="53"/>
        <v>5910.3</v>
      </c>
      <c r="H205" s="428">
        <v>5910.3</v>
      </c>
      <c r="I205" s="428"/>
      <c r="J205" s="427"/>
      <c r="K205" s="427"/>
      <c r="L205" s="427"/>
      <c r="M205" s="427"/>
      <c r="N205" s="427"/>
      <c r="O205" s="427"/>
      <c r="P205" s="427"/>
      <c r="Q205" s="427"/>
      <c r="R205" s="427"/>
      <c r="S205" s="427"/>
      <c r="T205" s="426">
        <f t="shared" si="52"/>
        <v>0</v>
      </c>
      <c r="U205" s="428">
        <f t="shared" si="40"/>
        <v>5910.3</v>
      </c>
      <c r="V205" s="425">
        <f t="shared" si="55"/>
        <v>5910.3</v>
      </c>
      <c r="W205" s="425">
        <f t="shared" si="56"/>
        <v>0</v>
      </c>
    </row>
    <row r="206" spans="1:23" s="147" customFormat="1" ht="23.25" customHeight="1" x14ac:dyDescent="0.3">
      <c r="A206" s="437" t="s">
        <v>225</v>
      </c>
      <c r="B206" s="421" t="s">
        <v>144</v>
      </c>
      <c r="C206" s="421" t="s">
        <v>139</v>
      </c>
      <c r="D206" s="424">
        <f t="shared" si="39"/>
        <v>101498</v>
      </c>
      <c r="E206" s="424">
        <f>SUM(E207+E209+E210+E211+E212+E215)</f>
        <v>101498</v>
      </c>
      <c r="F206" s="424">
        <f>SUM(F207+F209+F210+F211+F212+F215)</f>
        <v>0</v>
      </c>
      <c r="G206" s="424">
        <f>SUM(H206:I206)</f>
        <v>42631</v>
      </c>
      <c r="H206" s="424">
        <f>SUM(H207+H208)</f>
        <v>42631</v>
      </c>
      <c r="I206" s="424">
        <f>SUM(I207+I209+I210+I211+I212+I213)</f>
        <v>0</v>
      </c>
      <c r="J206" s="424">
        <f t="shared" ref="J206:Q206" si="57">SUM(J207+J209+J210+J211+J212+J213)</f>
        <v>0</v>
      </c>
      <c r="K206" s="424">
        <f t="shared" si="57"/>
        <v>1085.3999999999999</v>
      </c>
      <c r="L206" s="424">
        <f t="shared" si="57"/>
        <v>0</v>
      </c>
      <c r="M206" s="424">
        <f t="shared" si="57"/>
        <v>0</v>
      </c>
      <c r="N206" s="424">
        <f t="shared" si="57"/>
        <v>0</v>
      </c>
      <c r="O206" s="424">
        <f t="shared" si="57"/>
        <v>0</v>
      </c>
      <c r="P206" s="424">
        <f t="shared" si="57"/>
        <v>0</v>
      </c>
      <c r="Q206" s="424">
        <f t="shared" si="57"/>
        <v>0</v>
      </c>
      <c r="R206" s="424">
        <f>SUM(R207+R209+R210+R211+R212+R213)</f>
        <v>0</v>
      </c>
      <c r="S206" s="424">
        <f t="shared" ref="S206" si="58">SUM(S207+S209+S210+S211+S212+S213)</f>
        <v>0</v>
      </c>
      <c r="T206" s="424">
        <f t="shared" ref="T206" si="59">SUM(T207+T209+T210+T211+T212+T213)</f>
        <v>1085.3999999999999</v>
      </c>
      <c r="U206" s="424">
        <f>SUM(V206:W206)</f>
        <v>43716.4</v>
      </c>
      <c r="V206" s="425">
        <f t="shared" si="55"/>
        <v>43716.4</v>
      </c>
      <c r="W206" s="425">
        <f t="shared" si="56"/>
        <v>0</v>
      </c>
    </row>
    <row r="207" spans="1:23" s="151" customFormat="1" ht="37.5" x14ac:dyDescent="0.3">
      <c r="A207" s="438" t="s">
        <v>1034</v>
      </c>
      <c r="B207" s="420" t="s">
        <v>144</v>
      </c>
      <c r="C207" s="420" t="s">
        <v>139</v>
      </c>
      <c r="D207" s="428">
        <f t="shared" si="39"/>
        <v>30042</v>
      </c>
      <c r="E207" s="428">
        <v>30042</v>
      </c>
      <c r="F207" s="428"/>
      <c r="G207" s="428">
        <f>SUM(H207:I207)</f>
        <v>31779.9</v>
      </c>
      <c r="H207" s="428">
        <v>31779.9</v>
      </c>
      <c r="I207" s="428"/>
      <c r="J207" s="427"/>
      <c r="K207" s="427">
        <v>-993.2</v>
      </c>
      <c r="L207" s="427"/>
      <c r="M207" s="427"/>
      <c r="N207" s="427"/>
      <c r="O207" s="427"/>
      <c r="P207" s="427"/>
      <c r="Q207" s="427"/>
      <c r="R207" s="427"/>
      <c r="S207" s="427"/>
      <c r="T207" s="426">
        <f t="shared" si="52"/>
        <v>-993.2</v>
      </c>
      <c r="U207" s="428">
        <f t="shared" si="40"/>
        <v>30786.7</v>
      </c>
      <c r="V207" s="425">
        <f t="shared" si="55"/>
        <v>30786.7</v>
      </c>
      <c r="W207" s="425">
        <f t="shared" si="56"/>
        <v>0</v>
      </c>
    </row>
    <row r="208" spans="1:23" s="151" customFormat="1" ht="18.75" x14ac:dyDescent="0.3">
      <c r="A208" s="438" t="s">
        <v>1022</v>
      </c>
      <c r="B208" s="420" t="s">
        <v>144</v>
      </c>
      <c r="C208" s="420" t="s">
        <v>139</v>
      </c>
      <c r="D208" s="428"/>
      <c r="E208" s="428"/>
      <c r="F208" s="428"/>
      <c r="G208" s="428">
        <f>SUM(H208:I208)</f>
        <v>10851.1</v>
      </c>
      <c r="H208" s="428">
        <v>10851.1</v>
      </c>
      <c r="I208" s="428"/>
      <c r="J208" s="427"/>
      <c r="K208" s="427"/>
      <c r="L208" s="427"/>
      <c r="M208" s="427"/>
      <c r="N208" s="427"/>
      <c r="O208" s="427"/>
      <c r="P208" s="427"/>
      <c r="Q208" s="427"/>
      <c r="R208" s="427"/>
      <c r="S208" s="427"/>
      <c r="T208" s="426">
        <f t="shared" si="52"/>
        <v>0</v>
      </c>
      <c r="U208" s="428">
        <f>SUM(V208:W208)</f>
        <v>10851.1</v>
      </c>
      <c r="V208" s="425">
        <f t="shared" si="55"/>
        <v>10851.1</v>
      </c>
      <c r="W208" s="425">
        <f t="shared" si="56"/>
        <v>0</v>
      </c>
    </row>
    <row r="209" spans="1:28" s="151" customFormat="1" ht="59.25" customHeight="1" x14ac:dyDescent="0.3">
      <c r="A209" s="438" t="s">
        <v>1033</v>
      </c>
      <c r="B209" s="420" t="s">
        <v>144</v>
      </c>
      <c r="C209" s="420" t="s">
        <v>139</v>
      </c>
      <c r="D209" s="428">
        <f t="shared" si="39"/>
        <v>71456</v>
      </c>
      <c r="E209" s="428">
        <v>71456</v>
      </c>
      <c r="F209" s="428"/>
      <c r="G209" s="428">
        <f t="shared" si="53"/>
        <v>0</v>
      </c>
      <c r="H209" s="428"/>
      <c r="I209" s="428"/>
      <c r="J209" s="427"/>
      <c r="K209" s="427"/>
      <c r="L209" s="427"/>
      <c r="M209" s="427"/>
      <c r="N209" s="427"/>
      <c r="O209" s="427"/>
      <c r="P209" s="427"/>
      <c r="Q209" s="427"/>
      <c r="R209" s="427"/>
      <c r="S209" s="427"/>
      <c r="T209" s="426">
        <f t="shared" si="52"/>
        <v>0</v>
      </c>
      <c r="U209" s="428">
        <f t="shared" si="40"/>
        <v>0</v>
      </c>
      <c r="V209" s="425">
        <f t="shared" si="55"/>
        <v>0</v>
      </c>
      <c r="W209" s="425">
        <f t="shared" si="56"/>
        <v>0</v>
      </c>
    </row>
    <row r="210" spans="1:28" s="151" customFormat="1" ht="16.5" hidden="1" customHeight="1" x14ac:dyDescent="0.3">
      <c r="A210" s="438" t="s">
        <v>228</v>
      </c>
      <c r="B210" s="420" t="s">
        <v>144</v>
      </c>
      <c r="C210" s="420" t="s">
        <v>139</v>
      </c>
      <c r="D210" s="428">
        <f t="shared" si="39"/>
        <v>0</v>
      </c>
      <c r="E210" s="428"/>
      <c r="F210" s="428"/>
      <c r="G210" s="428">
        <f t="shared" si="53"/>
        <v>0</v>
      </c>
      <c r="H210" s="428"/>
      <c r="I210" s="428"/>
      <c r="J210" s="427"/>
      <c r="K210" s="427"/>
      <c r="L210" s="427"/>
      <c r="M210" s="427"/>
      <c r="N210" s="427"/>
      <c r="O210" s="427"/>
      <c r="P210" s="427"/>
      <c r="Q210" s="427"/>
      <c r="R210" s="427"/>
      <c r="S210" s="427"/>
      <c r="T210" s="426">
        <f t="shared" si="52"/>
        <v>0</v>
      </c>
      <c r="U210" s="428">
        <f t="shared" si="40"/>
        <v>0</v>
      </c>
      <c r="V210" s="425">
        <f t="shared" si="55"/>
        <v>0</v>
      </c>
      <c r="W210" s="425">
        <f t="shared" si="56"/>
        <v>0</v>
      </c>
    </row>
    <row r="211" spans="1:28" s="151" customFormat="1" ht="16.5" hidden="1" customHeight="1" x14ac:dyDescent="0.3">
      <c r="A211" s="438" t="s">
        <v>229</v>
      </c>
      <c r="B211" s="420" t="s">
        <v>144</v>
      </c>
      <c r="C211" s="420" t="s">
        <v>139</v>
      </c>
      <c r="D211" s="428">
        <f t="shared" si="39"/>
        <v>0</v>
      </c>
      <c r="E211" s="428"/>
      <c r="F211" s="428"/>
      <c r="G211" s="428">
        <f t="shared" si="53"/>
        <v>0</v>
      </c>
      <c r="H211" s="428"/>
      <c r="I211" s="428"/>
      <c r="J211" s="427"/>
      <c r="K211" s="427"/>
      <c r="L211" s="427"/>
      <c r="M211" s="427"/>
      <c r="N211" s="427"/>
      <c r="O211" s="427"/>
      <c r="P211" s="427"/>
      <c r="Q211" s="427"/>
      <c r="R211" s="427"/>
      <c r="S211" s="427"/>
      <c r="T211" s="426">
        <f t="shared" si="52"/>
        <v>0</v>
      </c>
      <c r="U211" s="428">
        <f t="shared" si="40"/>
        <v>0</v>
      </c>
      <c r="V211" s="425">
        <f t="shared" si="55"/>
        <v>0</v>
      </c>
      <c r="W211" s="425">
        <f t="shared" si="56"/>
        <v>0</v>
      </c>
    </row>
    <row r="212" spans="1:28" s="151" customFormat="1" ht="37.5" hidden="1" x14ac:dyDescent="0.3">
      <c r="A212" s="438" t="s">
        <v>397</v>
      </c>
      <c r="B212" s="420" t="s">
        <v>144</v>
      </c>
      <c r="C212" s="420" t="s">
        <v>139</v>
      </c>
      <c r="D212" s="428">
        <f t="shared" si="39"/>
        <v>0</v>
      </c>
      <c r="E212" s="428"/>
      <c r="F212" s="428"/>
      <c r="G212" s="428">
        <f t="shared" si="53"/>
        <v>0</v>
      </c>
      <c r="H212" s="428"/>
      <c r="I212" s="428"/>
      <c r="J212" s="427"/>
      <c r="K212" s="427"/>
      <c r="L212" s="427"/>
      <c r="M212" s="427"/>
      <c r="N212" s="427"/>
      <c r="O212" s="427"/>
      <c r="P212" s="427"/>
      <c r="Q212" s="427"/>
      <c r="R212" s="427"/>
      <c r="S212" s="427"/>
      <c r="T212" s="426">
        <f t="shared" si="52"/>
        <v>0</v>
      </c>
      <c r="U212" s="428">
        <f t="shared" si="40"/>
        <v>0</v>
      </c>
      <c r="V212" s="425">
        <f t="shared" si="55"/>
        <v>0</v>
      </c>
      <c r="W212" s="425">
        <f t="shared" si="56"/>
        <v>0</v>
      </c>
    </row>
    <row r="213" spans="1:28" s="151" customFormat="1" ht="25.5" customHeight="1" x14ac:dyDescent="0.3">
      <c r="A213" s="438" t="s">
        <v>1174</v>
      </c>
      <c r="B213" s="420" t="s">
        <v>144</v>
      </c>
      <c r="C213" s="420" t="s">
        <v>139</v>
      </c>
      <c r="D213" s="428">
        <f t="shared" si="39"/>
        <v>0</v>
      </c>
      <c r="E213" s="428"/>
      <c r="F213" s="428"/>
      <c r="G213" s="428">
        <f t="shared" si="53"/>
        <v>0</v>
      </c>
      <c r="H213" s="428"/>
      <c r="I213" s="428"/>
      <c r="J213" s="427"/>
      <c r="K213" s="427">
        <v>2078.6</v>
      </c>
      <c r="L213" s="427"/>
      <c r="M213" s="427"/>
      <c r="N213" s="427"/>
      <c r="O213" s="427"/>
      <c r="P213" s="427"/>
      <c r="Q213" s="427"/>
      <c r="R213" s="427"/>
      <c r="S213" s="427"/>
      <c r="T213" s="426">
        <f t="shared" si="52"/>
        <v>2078.6</v>
      </c>
      <c r="U213" s="428">
        <f t="shared" si="40"/>
        <v>2078.6</v>
      </c>
      <c r="V213" s="425">
        <f t="shared" si="55"/>
        <v>2078.6</v>
      </c>
      <c r="W213" s="425">
        <f t="shared" si="56"/>
        <v>0</v>
      </c>
    </row>
    <row r="214" spans="1:28" s="147" customFormat="1" ht="35.25" customHeight="1" x14ac:dyDescent="0.3">
      <c r="A214" s="437" t="s">
        <v>1169</v>
      </c>
      <c r="B214" s="421" t="s">
        <v>144</v>
      </c>
      <c r="C214" s="421" t="s">
        <v>144</v>
      </c>
      <c r="D214" s="424">
        <f t="shared" si="39"/>
        <v>0</v>
      </c>
      <c r="E214" s="424"/>
      <c r="F214" s="424"/>
      <c r="G214" s="424">
        <f>SUM(H214:I214)</f>
        <v>0</v>
      </c>
      <c r="H214" s="424">
        <f>SUM(H215)</f>
        <v>0</v>
      </c>
      <c r="I214" s="424">
        <f t="shared" ref="I214:Q214" si="60">SUM(I215)</f>
        <v>0</v>
      </c>
      <c r="J214" s="424">
        <f t="shared" si="60"/>
        <v>0</v>
      </c>
      <c r="K214" s="424">
        <f t="shared" si="60"/>
        <v>0</v>
      </c>
      <c r="L214" s="424">
        <f t="shared" si="60"/>
        <v>0</v>
      </c>
      <c r="M214" s="424">
        <f t="shared" si="60"/>
        <v>0</v>
      </c>
      <c r="N214" s="424">
        <f t="shared" si="60"/>
        <v>0</v>
      </c>
      <c r="O214" s="424">
        <f t="shared" si="60"/>
        <v>3.3</v>
      </c>
      <c r="P214" s="424">
        <f t="shared" si="60"/>
        <v>0</v>
      </c>
      <c r="Q214" s="424">
        <f t="shared" si="60"/>
        <v>0</v>
      </c>
      <c r="R214" s="431"/>
      <c r="S214" s="431"/>
      <c r="T214" s="430">
        <f t="shared" si="52"/>
        <v>3.3</v>
      </c>
      <c r="U214" s="424">
        <f t="shared" si="40"/>
        <v>3.3</v>
      </c>
      <c r="V214" s="425">
        <f t="shared" si="55"/>
        <v>0</v>
      </c>
      <c r="W214" s="425">
        <f t="shared" si="56"/>
        <v>3.3</v>
      </c>
    </row>
    <row r="215" spans="1:28" s="151" customFormat="1" ht="39.75" customHeight="1" x14ac:dyDescent="0.3">
      <c r="A215" s="438" t="s">
        <v>1170</v>
      </c>
      <c r="B215" s="420" t="s">
        <v>144</v>
      </c>
      <c r="C215" s="420" t="s">
        <v>144</v>
      </c>
      <c r="D215" s="428">
        <f t="shared" si="39"/>
        <v>0</v>
      </c>
      <c r="E215" s="428"/>
      <c r="F215" s="428"/>
      <c r="G215" s="428">
        <f t="shared" si="53"/>
        <v>0</v>
      </c>
      <c r="H215" s="428"/>
      <c r="I215" s="428"/>
      <c r="J215" s="427"/>
      <c r="K215" s="427"/>
      <c r="L215" s="427"/>
      <c r="M215" s="427"/>
      <c r="N215" s="427"/>
      <c r="O215" s="427">
        <v>3.3</v>
      </c>
      <c r="P215" s="427"/>
      <c r="Q215" s="427"/>
      <c r="R215" s="427"/>
      <c r="S215" s="427"/>
      <c r="T215" s="426">
        <f t="shared" si="52"/>
        <v>3.3</v>
      </c>
      <c r="U215" s="428">
        <f t="shared" si="40"/>
        <v>3.3</v>
      </c>
      <c r="V215" s="425">
        <f t="shared" si="55"/>
        <v>0</v>
      </c>
      <c r="W215" s="425">
        <f t="shared" si="56"/>
        <v>3.3</v>
      </c>
    </row>
    <row r="216" spans="1:28" s="418" customFormat="1" ht="42" hidden="1" customHeight="1" x14ac:dyDescent="0.3">
      <c r="A216" s="437" t="s">
        <v>58</v>
      </c>
      <c r="B216" s="421" t="s">
        <v>146</v>
      </c>
      <c r="C216" s="421" t="s">
        <v>136</v>
      </c>
      <c r="D216" s="424">
        <f t="shared" si="39"/>
        <v>0</v>
      </c>
      <c r="E216" s="424">
        <f>E217</f>
        <v>0</v>
      </c>
      <c r="F216" s="424">
        <f>F217</f>
        <v>0</v>
      </c>
      <c r="G216" s="424">
        <f t="shared" si="53"/>
        <v>0</v>
      </c>
      <c r="H216" s="424">
        <f>H217</f>
        <v>0</v>
      </c>
      <c r="I216" s="424">
        <f>I217</f>
        <v>0</v>
      </c>
      <c r="J216" s="426"/>
      <c r="K216" s="426"/>
      <c r="L216" s="426"/>
      <c r="M216" s="426"/>
      <c r="N216" s="426"/>
      <c r="O216" s="426"/>
      <c r="P216" s="426"/>
      <c r="Q216" s="426"/>
      <c r="R216" s="426"/>
      <c r="S216" s="426"/>
      <c r="T216" s="426">
        <f t="shared" si="52"/>
        <v>0</v>
      </c>
      <c r="U216" s="424">
        <f t="shared" si="40"/>
        <v>0</v>
      </c>
      <c r="V216" s="425">
        <f t="shared" si="55"/>
        <v>0</v>
      </c>
      <c r="W216" s="425">
        <f t="shared" si="56"/>
        <v>0</v>
      </c>
    </row>
    <row r="217" spans="1:28" s="147" customFormat="1" ht="34.5" hidden="1" customHeight="1" x14ac:dyDescent="0.3">
      <c r="A217" s="437" t="s">
        <v>59</v>
      </c>
      <c r="B217" s="421" t="s">
        <v>146</v>
      </c>
      <c r="C217" s="421" t="s">
        <v>144</v>
      </c>
      <c r="D217" s="428">
        <f t="shared" si="39"/>
        <v>0</v>
      </c>
      <c r="E217" s="424"/>
      <c r="F217" s="424"/>
      <c r="G217" s="428">
        <f t="shared" si="53"/>
        <v>0</v>
      </c>
      <c r="H217" s="424"/>
      <c r="I217" s="424"/>
      <c r="J217" s="431"/>
      <c r="K217" s="431"/>
      <c r="L217" s="431"/>
      <c r="M217" s="431"/>
      <c r="N217" s="431"/>
      <c r="O217" s="431"/>
      <c r="P217" s="431"/>
      <c r="Q217" s="431"/>
      <c r="R217" s="431"/>
      <c r="S217" s="431"/>
      <c r="T217" s="426">
        <f t="shared" si="52"/>
        <v>0</v>
      </c>
      <c r="U217" s="428">
        <f t="shared" si="40"/>
        <v>0</v>
      </c>
      <c r="V217" s="425">
        <f t="shared" si="55"/>
        <v>0</v>
      </c>
      <c r="W217" s="425">
        <f t="shared" si="56"/>
        <v>0</v>
      </c>
    </row>
    <row r="218" spans="1:28" s="151" customFormat="1" ht="25.5" hidden="1" customHeight="1" x14ac:dyDescent="0.3">
      <c r="A218" s="438" t="s">
        <v>936</v>
      </c>
      <c r="B218" s="420" t="s">
        <v>146</v>
      </c>
      <c r="C218" s="420" t="s">
        <v>144</v>
      </c>
      <c r="D218" s="428">
        <f t="shared" si="39"/>
        <v>0</v>
      </c>
      <c r="E218" s="428"/>
      <c r="F218" s="428"/>
      <c r="G218" s="428">
        <f t="shared" si="53"/>
        <v>0</v>
      </c>
      <c r="H218" s="428"/>
      <c r="I218" s="428"/>
      <c r="J218" s="427"/>
      <c r="K218" s="427"/>
      <c r="L218" s="427"/>
      <c r="M218" s="427"/>
      <c r="N218" s="427"/>
      <c r="O218" s="427"/>
      <c r="P218" s="427"/>
      <c r="Q218" s="427"/>
      <c r="R218" s="427"/>
      <c r="S218" s="427"/>
      <c r="T218" s="426">
        <f t="shared" si="52"/>
        <v>0</v>
      </c>
      <c r="U218" s="428">
        <f t="shared" si="40"/>
        <v>0</v>
      </c>
      <c r="V218" s="425">
        <f t="shared" si="55"/>
        <v>0</v>
      </c>
      <c r="W218" s="425">
        <f t="shared" si="56"/>
        <v>0</v>
      </c>
    </row>
    <row r="219" spans="1:28" s="418" customFormat="1" ht="18" customHeight="1" x14ac:dyDescent="0.3">
      <c r="A219" s="437" t="s">
        <v>230</v>
      </c>
      <c r="B219" s="421" t="s">
        <v>150</v>
      </c>
      <c r="C219" s="421" t="s">
        <v>136</v>
      </c>
      <c r="D219" s="424">
        <f t="shared" si="39"/>
        <v>1475651.3000000003</v>
      </c>
      <c r="E219" s="424">
        <f>SUM(E220+E275+E353+E393)</f>
        <v>752786.00000000012</v>
      </c>
      <c r="F219" s="424">
        <f>SUM(F220+F275+F353+F393)</f>
        <v>722865.3</v>
      </c>
      <c r="G219" s="424">
        <f t="shared" si="53"/>
        <v>1757204.5</v>
      </c>
      <c r="H219" s="424">
        <f t="shared" ref="H219:N219" si="61">SUM(H220+H275+H353+H393)</f>
        <v>836710.8</v>
      </c>
      <c r="I219" s="424">
        <f t="shared" si="61"/>
        <v>920493.70000000007</v>
      </c>
      <c r="J219" s="424">
        <f t="shared" si="61"/>
        <v>29216.2</v>
      </c>
      <c r="K219" s="424">
        <f t="shared" si="61"/>
        <v>0</v>
      </c>
      <c r="L219" s="424">
        <f t="shared" si="61"/>
        <v>1971.5</v>
      </c>
      <c r="M219" s="424">
        <f t="shared" si="61"/>
        <v>0</v>
      </c>
      <c r="N219" s="424">
        <f t="shared" si="61"/>
        <v>0</v>
      </c>
      <c r="O219" s="424">
        <f>SUM(O220+O275+O353+O393)</f>
        <v>25350.599999999995</v>
      </c>
      <c r="P219" s="424">
        <f>SUM(P220+P275+P353+P393)</f>
        <v>834</v>
      </c>
      <c r="Q219" s="424">
        <f>SUM(Q220+Q275+Q353+Q393)</f>
        <v>0</v>
      </c>
      <c r="R219" s="424">
        <f>SUM(R220+R275+R353+R393)</f>
        <v>0</v>
      </c>
      <c r="S219" s="424"/>
      <c r="T219" s="426">
        <f>SUM(J219:R219)</f>
        <v>57372.299999999996</v>
      </c>
      <c r="U219" s="424">
        <f>SUM(V219:W219)</f>
        <v>1814576.8</v>
      </c>
      <c r="V219" s="425">
        <f t="shared" si="55"/>
        <v>867898.5</v>
      </c>
      <c r="W219" s="425">
        <f t="shared" si="56"/>
        <v>946678.3</v>
      </c>
      <c r="AA219" s="559"/>
      <c r="AB219" s="559"/>
    </row>
    <row r="220" spans="1:28" s="151" customFormat="1" ht="21.75" customHeight="1" x14ac:dyDescent="0.3">
      <c r="A220" s="437" t="s">
        <v>231</v>
      </c>
      <c r="B220" s="421" t="s">
        <v>150</v>
      </c>
      <c r="C220" s="421" t="s">
        <v>135</v>
      </c>
      <c r="D220" s="424">
        <f t="shared" si="39"/>
        <v>410363.10000000003</v>
      </c>
      <c r="E220" s="424">
        <f>SUM(E221+E235+E236+E237+E249+E250+E251+E265)</f>
        <v>388435.00000000006</v>
      </c>
      <c r="F220" s="424">
        <f>SUM(F221+F235+F236+F237+F249+F250+F251+F265)</f>
        <v>21928.1</v>
      </c>
      <c r="G220" s="424">
        <f>SUM(H220:I220)</f>
        <v>646487.20000000019</v>
      </c>
      <c r="H220" s="424">
        <f>SUM(H221+H235+H236+H237+H249+H250+H251+H265+H266+H272+H273+H274+H267)</f>
        <v>442313.50000000012</v>
      </c>
      <c r="I220" s="424">
        <f>SUM(I221+I235+I236+I237+I249+I250+I251+I265+I266+I272+I273+I274+I267)</f>
        <v>204173.7</v>
      </c>
      <c r="J220" s="424">
        <f>SUM(J221+J235+J236+J237+J249+J250+J251+J265+J266+J272+J273+J274)</f>
        <v>18525</v>
      </c>
      <c r="K220" s="424">
        <f>SUM(K221+K235+K236+K237+K249+K250+K251+K265+K266+K272+K273+K274+K267)</f>
        <v>0</v>
      </c>
      <c r="L220" s="424">
        <f t="shared" ref="L220:N220" si="62">SUM(L221+L235+L236+L237+L249+L250+L251+L265+L266+L272+L273+L274+L267)</f>
        <v>0</v>
      </c>
      <c r="M220" s="424">
        <f t="shared" si="62"/>
        <v>0</v>
      </c>
      <c r="N220" s="424">
        <f t="shared" si="62"/>
        <v>0</v>
      </c>
      <c r="O220" s="424">
        <f t="shared" ref="O220:R220" si="63">SUM(O221+O235+O236+O237+O249+O250+O251+O265+O266+O272+O273+O274+O267)</f>
        <v>0</v>
      </c>
      <c r="P220" s="424">
        <f t="shared" si="63"/>
        <v>0</v>
      </c>
      <c r="Q220" s="424">
        <f t="shared" si="63"/>
        <v>0</v>
      </c>
      <c r="R220" s="424">
        <f t="shared" si="63"/>
        <v>0</v>
      </c>
      <c r="S220" s="424"/>
      <c r="T220" s="426">
        <f t="shared" si="52"/>
        <v>18525</v>
      </c>
      <c r="U220" s="424">
        <f t="shared" si="40"/>
        <v>665012.20000000019</v>
      </c>
      <c r="V220" s="425">
        <f t="shared" si="55"/>
        <v>460838.50000000012</v>
      </c>
      <c r="W220" s="425">
        <f t="shared" si="56"/>
        <v>204173.7</v>
      </c>
    </row>
    <row r="221" spans="1:28" s="151" customFormat="1" ht="40.5" customHeight="1" x14ac:dyDescent="0.3">
      <c r="A221" s="438" t="s">
        <v>937</v>
      </c>
      <c r="B221" s="420" t="s">
        <v>150</v>
      </c>
      <c r="C221" s="420" t="s">
        <v>135</v>
      </c>
      <c r="D221" s="428">
        <f t="shared" si="39"/>
        <v>360286.60000000003</v>
      </c>
      <c r="E221" s="428">
        <f>SUM(E222+E223+E224+E225+E226+E227+E228+E229+E230+E231+E232+E233+E234)</f>
        <v>360286.60000000003</v>
      </c>
      <c r="F221" s="428">
        <f>SUM(F222+F223+F224+F225+F226+F227+F228+F229+F230+F231+F232+F233+F234)</f>
        <v>0</v>
      </c>
      <c r="G221" s="428">
        <f t="shared" si="53"/>
        <v>372242.00000000006</v>
      </c>
      <c r="H221" s="428">
        <f>SUM(H222+H223+H224+H225+H226+H227+H228+H229+H230+H231+H232+H233+H234)</f>
        <v>372242.00000000006</v>
      </c>
      <c r="I221" s="428">
        <f>SUM(I222+I223+I224+I225+I226+I227+I228+I229+I230+I231+I232+I233+I234)</f>
        <v>0</v>
      </c>
      <c r="J221" s="428">
        <f>SUM(J222+J223+J224+J225+J226+J227+J228+J229+J230+J231+J232+J233+J234)</f>
        <v>18525</v>
      </c>
      <c r="K221" s="428">
        <f>SUM(K222+K223+K224+K225+K226+K227+K228+K229+K230+K231+K232+K233+K234)</f>
        <v>0</v>
      </c>
      <c r="L221" s="428"/>
      <c r="M221" s="427"/>
      <c r="N221" s="427"/>
      <c r="O221" s="427"/>
      <c r="P221" s="427"/>
      <c r="Q221" s="427"/>
      <c r="R221" s="427"/>
      <c r="S221" s="427"/>
      <c r="T221" s="426">
        <f t="shared" si="52"/>
        <v>18525</v>
      </c>
      <c r="U221" s="428">
        <f t="shared" si="40"/>
        <v>390767.00000000006</v>
      </c>
      <c r="V221" s="425">
        <f t="shared" si="55"/>
        <v>390767.00000000006</v>
      </c>
      <c r="W221" s="425">
        <f t="shared" si="56"/>
        <v>0</v>
      </c>
    </row>
    <row r="222" spans="1:28" s="151" customFormat="1" ht="15.75" customHeight="1" x14ac:dyDescent="0.3">
      <c r="A222" s="438" t="s">
        <v>251</v>
      </c>
      <c r="B222" s="420" t="s">
        <v>150</v>
      </c>
      <c r="C222" s="420" t="s">
        <v>135</v>
      </c>
      <c r="D222" s="428">
        <f t="shared" si="39"/>
        <v>41361.1</v>
      </c>
      <c r="E222" s="428">
        <v>41361.1</v>
      </c>
      <c r="F222" s="428"/>
      <c r="G222" s="428">
        <f t="shared" si="53"/>
        <v>42905.1</v>
      </c>
      <c r="H222" s="428">
        <v>42905.1</v>
      </c>
      <c r="I222" s="428"/>
      <c r="J222" s="427">
        <v>2216</v>
      </c>
      <c r="K222" s="427"/>
      <c r="L222" s="427"/>
      <c r="M222" s="427"/>
      <c r="N222" s="427"/>
      <c r="O222" s="427"/>
      <c r="P222" s="427"/>
      <c r="Q222" s="427"/>
      <c r="R222" s="427"/>
      <c r="S222" s="427"/>
      <c r="T222" s="426">
        <f t="shared" si="52"/>
        <v>2216</v>
      </c>
      <c r="U222" s="428">
        <f t="shared" si="40"/>
        <v>45121.1</v>
      </c>
      <c r="V222" s="425">
        <f t="shared" si="55"/>
        <v>45121.1</v>
      </c>
      <c r="W222" s="425">
        <f t="shared" si="56"/>
        <v>0</v>
      </c>
    </row>
    <row r="223" spans="1:28" s="151" customFormat="1" ht="15.75" customHeight="1" x14ac:dyDescent="0.3">
      <c r="A223" s="438" t="s">
        <v>252</v>
      </c>
      <c r="B223" s="420" t="s">
        <v>150</v>
      </c>
      <c r="C223" s="420" t="s">
        <v>135</v>
      </c>
      <c r="D223" s="428">
        <f t="shared" si="39"/>
        <v>25766.1</v>
      </c>
      <c r="E223" s="428">
        <v>25766.1</v>
      </c>
      <c r="F223" s="428"/>
      <c r="G223" s="428">
        <f t="shared" si="53"/>
        <v>27114.400000000001</v>
      </c>
      <c r="H223" s="428">
        <v>27114.400000000001</v>
      </c>
      <c r="I223" s="428"/>
      <c r="J223" s="427">
        <v>1333</v>
      </c>
      <c r="K223" s="427"/>
      <c r="L223" s="427"/>
      <c r="M223" s="427"/>
      <c r="N223" s="427"/>
      <c r="O223" s="427"/>
      <c r="P223" s="427"/>
      <c r="Q223" s="427"/>
      <c r="R223" s="427"/>
      <c r="S223" s="427"/>
      <c r="T223" s="426">
        <f t="shared" si="52"/>
        <v>1333</v>
      </c>
      <c r="U223" s="428">
        <f t="shared" si="40"/>
        <v>28447.4</v>
      </c>
      <c r="V223" s="425">
        <f t="shared" si="55"/>
        <v>28447.4</v>
      </c>
      <c r="W223" s="425">
        <f t="shared" si="56"/>
        <v>0</v>
      </c>
    </row>
    <row r="224" spans="1:28" s="151" customFormat="1" ht="15.75" customHeight="1" x14ac:dyDescent="0.3">
      <c r="A224" s="438" t="s">
        <v>253</v>
      </c>
      <c r="B224" s="420" t="s">
        <v>150</v>
      </c>
      <c r="C224" s="420" t="s">
        <v>135</v>
      </c>
      <c r="D224" s="428">
        <f t="shared" si="39"/>
        <v>26740.400000000001</v>
      </c>
      <c r="E224" s="428">
        <v>26740.400000000001</v>
      </c>
      <c r="F224" s="428"/>
      <c r="G224" s="428">
        <f t="shared" si="53"/>
        <v>28050.1</v>
      </c>
      <c r="H224" s="428">
        <v>28050.1</v>
      </c>
      <c r="I224" s="428"/>
      <c r="J224" s="427">
        <v>1241</v>
      </c>
      <c r="K224" s="427"/>
      <c r="L224" s="427"/>
      <c r="M224" s="427"/>
      <c r="N224" s="427"/>
      <c r="O224" s="427"/>
      <c r="P224" s="427"/>
      <c r="Q224" s="427"/>
      <c r="R224" s="427"/>
      <c r="S224" s="427"/>
      <c r="T224" s="426">
        <f t="shared" si="52"/>
        <v>1241</v>
      </c>
      <c r="U224" s="428">
        <f t="shared" si="40"/>
        <v>29291.1</v>
      </c>
      <c r="V224" s="425">
        <f t="shared" si="55"/>
        <v>29291.1</v>
      </c>
      <c r="W224" s="425">
        <f t="shared" si="56"/>
        <v>0</v>
      </c>
    </row>
    <row r="225" spans="1:23" s="151" customFormat="1" ht="15.75" customHeight="1" x14ac:dyDescent="0.3">
      <c r="A225" s="438" t="s">
        <v>254</v>
      </c>
      <c r="B225" s="420" t="s">
        <v>150</v>
      </c>
      <c r="C225" s="420" t="s">
        <v>135</v>
      </c>
      <c r="D225" s="428">
        <f t="shared" si="39"/>
        <v>29797.200000000001</v>
      </c>
      <c r="E225" s="428">
        <v>29797.200000000001</v>
      </c>
      <c r="F225" s="428"/>
      <c r="G225" s="428">
        <f t="shared" si="53"/>
        <v>30895.5</v>
      </c>
      <c r="H225" s="428">
        <v>30895.5</v>
      </c>
      <c r="I225" s="428"/>
      <c r="J225" s="427">
        <v>1556</v>
      </c>
      <c r="K225" s="427"/>
      <c r="L225" s="427"/>
      <c r="M225" s="427"/>
      <c r="N225" s="427"/>
      <c r="O225" s="427"/>
      <c r="P225" s="427"/>
      <c r="Q225" s="427"/>
      <c r="R225" s="427"/>
      <c r="S225" s="427"/>
      <c r="T225" s="426">
        <f t="shared" si="52"/>
        <v>1556</v>
      </c>
      <c r="U225" s="428">
        <f t="shared" si="40"/>
        <v>32451.5</v>
      </c>
      <c r="V225" s="425">
        <f t="shared" si="55"/>
        <v>32451.5</v>
      </c>
      <c r="W225" s="425">
        <f t="shared" si="56"/>
        <v>0</v>
      </c>
    </row>
    <row r="226" spans="1:23" s="151" customFormat="1" ht="15.75" customHeight="1" x14ac:dyDescent="0.3">
      <c r="A226" s="438" t="s">
        <v>255</v>
      </c>
      <c r="B226" s="420" t="s">
        <v>150</v>
      </c>
      <c r="C226" s="420" t="s">
        <v>135</v>
      </c>
      <c r="D226" s="428">
        <f t="shared" si="39"/>
        <v>2641.1</v>
      </c>
      <c r="E226" s="428">
        <v>2641.1</v>
      </c>
      <c r="F226" s="428"/>
      <c r="G226" s="428">
        <f t="shared" si="53"/>
        <v>79.2</v>
      </c>
      <c r="H226" s="428">
        <v>79.2</v>
      </c>
      <c r="I226" s="428"/>
      <c r="J226" s="427">
        <v>123</v>
      </c>
      <c r="K226" s="427"/>
      <c r="L226" s="427"/>
      <c r="M226" s="427"/>
      <c r="N226" s="427"/>
      <c r="O226" s="427"/>
      <c r="P226" s="427"/>
      <c r="Q226" s="427"/>
      <c r="R226" s="427"/>
      <c r="S226" s="427"/>
      <c r="T226" s="426">
        <f t="shared" si="52"/>
        <v>123</v>
      </c>
      <c r="U226" s="428">
        <f t="shared" si="40"/>
        <v>202.2</v>
      </c>
      <c r="V226" s="425">
        <f t="shared" si="55"/>
        <v>202.2</v>
      </c>
      <c r="W226" s="425">
        <f t="shared" si="56"/>
        <v>0</v>
      </c>
    </row>
    <row r="227" spans="1:23" s="151" customFormat="1" ht="15.75" customHeight="1" x14ac:dyDescent="0.3">
      <c r="A227" s="438" t="s">
        <v>256</v>
      </c>
      <c r="B227" s="420" t="s">
        <v>150</v>
      </c>
      <c r="C227" s="420" t="s">
        <v>135</v>
      </c>
      <c r="D227" s="428">
        <f t="shared" si="39"/>
        <v>57468</v>
      </c>
      <c r="E227" s="428">
        <v>57468</v>
      </c>
      <c r="F227" s="428"/>
      <c r="G227" s="428">
        <f t="shared" si="53"/>
        <v>59724.6</v>
      </c>
      <c r="H227" s="428">
        <v>59724.6</v>
      </c>
      <c r="I227" s="428"/>
      <c r="J227" s="427">
        <v>2909</v>
      </c>
      <c r="K227" s="427"/>
      <c r="L227" s="427"/>
      <c r="M227" s="427"/>
      <c r="N227" s="427"/>
      <c r="O227" s="427"/>
      <c r="P227" s="427"/>
      <c r="Q227" s="427"/>
      <c r="R227" s="427"/>
      <c r="S227" s="427"/>
      <c r="T227" s="426">
        <f t="shared" si="52"/>
        <v>2909</v>
      </c>
      <c r="U227" s="428">
        <f t="shared" si="40"/>
        <v>62633.599999999999</v>
      </c>
      <c r="V227" s="425">
        <f t="shared" si="55"/>
        <v>62633.599999999999</v>
      </c>
      <c r="W227" s="425">
        <f t="shared" si="56"/>
        <v>0</v>
      </c>
    </row>
    <row r="228" spans="1:23" s="151" customFormat="1" ht="15.75" customHeight="1" x14ac:dyDescent="0.3">
      <c r="A228" s="438" t="s">
        <v>257</v>
      </c>
      <c r="B228" s="420" t="s">
        <v>150</v>
      </c>
      <c r="C228" s="420" t="s">
        <v>135</v>
      </c>
      <c r="D228" s="428">
        <f t="shared" si="39"/>
        <v>28787.7</v>
      </c>
      <c r="E228" s="428">
        <v>28787.7</v>
      </c>
      <c r="F228" s="428"/>
      <c r="G228" s="428">
        <f t="shared" si="53"/>
        <v>29874.799999999999</v>
      </c>
      <c r="H228" s="428">
        <v>29874.799999999999</v>
      </c>
      <c r="I228" s="428"/>
      <c r="J228" s="427">
        <v>1462</v>
      </c>
      <c r="K228" s="427"/>
      <c r="L228" s="427"/>
      <c r="M228" s="427"/>
      <c r="N228" s="427"/>
      <c r="O228" s="427"/>
      <c r="P228" s="427"/>
      <c r="Q228" s="427"/>
      <c r="R228" s="427"/>
      <c r="S228" s="427"/>
      <c r="T228" s="426">
        <f t="shared" si="52"/>
        <v>1462</v>
      </c>
      <c r="U228" s="428">
        <f t="shared" si="40"/>
        <v>31336.799999999999</v>
      </c>
      <c r="V228" s="425">
        <f t="shared" si="55"/>
        <v>31336.799999999999</v>
      </c>
      <c r="W228" s="425">
        <f t="shared" si="56"/>
        <v>0</v>
      </c>
    </row>
    <row r="229" spans="1:23" s="151" customFormat="1" ht="15.75" customHeight="1" x14ac:dyDescent="0.3">
      <c r="A229" s="438" t="s">
        <v>258</v>
      </c>
      <c r="B229" s="420" t="s">
        <v>150</v>
      </c>
      <c r="C229" s="420" t="s">
        <v>135</v>
      </c>
      <c r="D229" s="428">
        <f t="shared" si="39"/>
        <v>36420.5</v>
      </c>
      <c r="E229" s="428">
        <v>36420.5</v>
      </c>
      <c r="F229" s="428"/>
      <c r="G229" s="428">
        <f t="shared" si="53"/>
        <v>37928.800000000003</v>
      </c>
      <c r="H229" s="428">
        <v>37928.800000000003</v>
      </c>
      <c r="I229" s="428"/>
      <c r="J229" s="427">
        <v>1943</v>
      </c>
      <c r="K229" s="427"/>
      <c r="L229" s="427"/>
      <c r="M229" s="427"/>
      <c r="N229" s="427"/>
      <c r="O229" s="427"/>
      <c r="P229" s="427"/>
      <c r="Q229" s="427"/>
      <c r="R229" s="427"/>
      <c r="S229" s="427"/>
      <c r="T229" s="426">
        <f t="shared" si="52"/>
        <v>1943</v>
      </c>
      <c r="U229" s="428">
        <f t="shared" si="40"/>
        <v>39871.800000000003</v>
      </c>
      <c r="V229" s="425">
        <f t="shared" si="55"/>
        <v>39871.800000000003</v>
      </c>
      <c r="W229" s="425">
        <f t="shared" si="56"/>
        <v>0</v>
      </c>
    </row>
    <row r="230" spans="1:23" s="151" customFormat="1" ht="15.75" customHeight="1" x14ac:dyDescent="0.3">
      <c r="A230" s="438" t="s">
        <v>1012</v>
      </c>
      <c r="B230" s="420" t="s">
        <v>150</v>
      </c>
      <c r="C230" s="420" t="s">
        <v>135</v>
      </c>
      <c r="D230" s="428">
        <f t="shared" si="39"/>
        <v>29796</v>
      </c>
      <c r="E230" s="428">
        <v>29796</v>
      </c>
      <c r="F230" s="428"/>
      <c r="G230" s="428">
        <f t="shared" si="53"/>
        <v>31077.9</v>
      </c>
      <c r="H230" s="428">
        <v>31077.9</v>
      </c>
      <c r="I230" s="428"/>
      <c r="J230" s="427">
        <v>1558</v>
      </c>
      <c r="K230" s="427"/>
      <c r="L230" s="427"/>
      <c r="M230" s="427"/>
      <c r="N230" s="427"/>
      <c r="O230" s="427"/>
      <c r="P230" s="427"/>
      <c r="Q230" s="427"/>
      <c r="R230" s="427"/>
      <c r="S230" s="427"/>
      <c r="T230" s="426">
        <f t="shared" si="52"/>
        <v>1558</v>
      </c>
      <c r="U230" s="428">
        <f t="shared" si="40"/>
        <v>32635.9</v>
      </c>
      <c r="V230" s="425">
        <f t="shared" si="55"/>
        <v>32635.9</v>
      </c>
      <c r="W230" s="425">
        <f t="shared" si="56"/>
        <v>0</v>
      </c>
    </row>
    <row r="231" spans="1:23" s="151" customFormat="1" ht="15.75" customHeight="1" x14ac:dyDescent="0.3">
      <c r="A231" s="438" t="s">
        <v>259</v>
      </c>
      <c r="B231" s="420" t="s">
        <v>150</v>
      </c>
      <c r="C231" s="420" t="s">
        <v>135</v>
      </c>
      <c r="D231" s="428">
        <f t="shared" si="39"/>
        <v>16990.400000000001</v>
      </c>
      <c r="E231" s="428">
        <v>16990.400000000001</v>
      </c>
      <c r="F231" s="428"/>
      <c r="G231" s="428">
        <f t="shared" si="53"/>
        <v>17783</v>
      </c>
      <c r="H231" s="428">
        <v>17783</v>
      </c>
      <c r="I231" s="428"/>
      <c r="J231" s="427">
        <v>894</v>
      </c>
      <c r="K231" s="427"/>
      <c r="L231" s="427"/>
      <c r="M231" s="427"/>
      <c r="N231" s="427"/>
      <c r="O231" s="427"/>
      <c r="P231" s="427"/>
      <c r="Q231" s="427"/>
      <c r="R231" s="427"/>
      <c r="S231" s="427"/>
      <c r="T231" s="426">
        <f t="shared" si="52"/>
        <v>894</v>
      </c>
      <c r="U231" s="428">
        <f t="shared" si="40"/>
        <v>18677</v>
      </c>
      <c r="V231" s="425">
        <f t="shared" si="55"/>
        <v>18677</v>
      </c>
      <c r="W231" s="425">
        <f t="shared" si="56"/>
        <v>0</v>
      </c>
    </row>
    <row r="232" spans="1:23" s="151" customFormat="1" ht="15.75" customHeight="1" x14ac:dyDescent="0.3">
      <c r="A232" s="438" t="s">
        <v>260</v>
      </c>
      <c r="B232" s="420" t="s">
        <v>150</v>
      </c>
      <c r="C232" s="420" t="s">
        <v>135</v>
      </c>
      <c r="D232" s="428">
        <f t="shared" ref="D232:D264" si="64">SUM(E232:F232)</f>
        <v>34375.599999999999</v>
      </c>
      <c r="E232" s="428">
        <v>34375.599999999999</v>
      </c>
      <c r="F232" s="428"/>
      <c r="G232" s="428">
        <f t="shared" si="53"/>
        <v>35567.199999999997</v>
      </c>
      <c r="H232" s="428">
        <v>35567.199999999997</v>
      </c>
      <c r="I232" s="428"/>
      <c r="J232" s="427">
        <v>1746</v>
      </c>
      <c r="K232" s="427"/>
      <c r="L232" s="427"/>
      <c r="M232" s="427"/>
      <c r="N232" s="427"/>
      <c r="O232" s="427"/>
      <c r="P232" s="427"/>
      <c r="Q232" s="427"/>
      <c r="R232" s="427"/>
      <c r="S232" s="427"/>
      <c r="T232" s="426">
        <f t="shared" si="52"/>
        <v>1746</v>
      </c>
      <c r="U232" s="428">
        <f t="shared" si="40"/>
        <v>37313.199999999997</v>
      </c>
      <c r="V232" s="425">
        <f t="shared" si="55"/>
        <v>37313.199999999997</v>
      </c>
      <c r="W232" s="425">
        <f t="shared" si="56"/>
        <v>0</v>
      </c>
    </row>
    <row r="233" spans="1:23" s="151" customFormat="1" ht="15.75" customHeight="1" x14ac:dyDescent="0.3">
      <c r="A233" s="438" t="s">
        <v>261</v>
      </c>
      <c r="B233" s="420" t="s">
        <v>150</v>
      </c>
      <c r="C233" s="420" t="s">
        <v>135</v>
      </c>
      <c r="D233" s="428">
        <f t="shared" si="64"/>
        <v>30142.5</v>
      </c>
      <c r="E233" s="428">
        <v>30142.5</v>
      </c>
      <c r="F233" s="428"/>
      <c r="G233" s="428">
        <f t="shared" si="53"/>
        <v>31241.4</v>
      </c>
      <c r="H233" s="428">
        <v>31241.4</v>
      </c>
      <c r="I233" s="428"/>
      <c r="J233" s="427">
        <v>1544</v>
      </c>
      <c r="K233" s="427"/>
      <c r="L233" s="427"/>
      <c r="M233" s="427"/>
      <c r="N233" s="427"/>
      <c r="O233" s="427"/>
      <c r="P233" s="427"/>
      <c r="Q233" s="427"/>
      <c r="R233" s="427"/>
      <c r="S233" s="427"/>
      <c r="T233" s="426">
        <f t="shared" si="52"/>
        <v>1544</v>
      </c>
      <c r="U233" s="428">
        <f t="shared" si="40"/>
        <v>32785.4</v>
      </c>
      <c r="V233" s="425">
        <f t="shared" si="55"/>
        <v>32785.4</v>
      </c>
      <c r="W233" s="425">
        <f t="shared" si="56"/>
        <v>0</v>
      </c>
    </row>
    <row r="234" spans="1:23" s="151" customFormat="1" ht="18.75" hidden="1" x14ac:dyDescent="0.3">
      <c r="A234" s="438"/>
      <c r="B234" s="420" t="s">
        <v>150</v>
      </c>
      <c r="C234" s="420" t="s">
        <v>135</v>
      </c>
      <c r="D234" s="428">
        <f t="shared" si="64"/>
        <v>0</v>
      </c>
      <c r="E234" s="428"/>
      <c r="F234" s="428"/>
      <c r="G234" s="428">
        <f t="shared" si="53"/>
        <v>0</v>
      </c>
      <c r="H234" s="428"/>
      <c r="I234" s="428"/>
      <c r="J234" s="427"/>
      <c r="K234" s="427"/>
      <c r="L234" s="427"/>
      <c r="M234" s="427"/>
      <c r="N234" s="427"/>
      <c r="O234" s="427"/>
      <c r="P234" s="427"/>
      <c r="Q234" s="427"/>
      <c r="R234" s="427"/>
      <c r="S234" s="427"/>
      <c r="T234" s="426">
        <f t="shared" si="52"/>
        <v>0</v>
      </c>
      <c r="U234" s="428">
        <f t="shared" ref="U234:U264" si="65">SUM(V234:W234)</f>
        <v>0</v>
      </c>
      <c r="V234" s="425">
        <f t="shared" si="55"/>
        <v>0</v>
      </c>
      <c r="W234" s="425">
        <f t="shared" si="56"/>
        <v>0</v>
      </c>
    </row>
    <row r="235" spans="1:23" s="151" customFormat="1" ht="18.75" hidden="1" x14ac:dyDescent="0.3">
      <c r="A235" s="438" t="s">
        <v>232</v>
      </c>
      <c r="B235" s="420" t="s">
        <v>150</v>
      </c>
      <c r="C235" s="420" t="s">
        <v>135</v>
      </c>
      <c r="D235" s="428">
        <f t="shared" si="64"/>
        <v>0</v>
      </c>
      <c r="E235" s="428"/>
      <c r="F235" s="428"/>
      <c r="G235" s="428">
        <f t="shared" si="53"/>
        <v>0</v>
      </c>
      <c r="H235" s="428"/>
      <c r="I235" s="428"/>
      <c r="J235" s="427"/>
      <c r="K235" s="427"/>
      <c r="L235" s="427"/>
      <c r="M235" s="427"/>
      <c r="N235" s="427"/>
      <c r="O235" s="427"/>
      <c r="P235" s="427"/>
      <c r="Q235" s="427"/>
      <c r="R235" s="427"/>
      <c r="S235" s="427"/>
      <c r="T235" s="426">
        <f t="shared" si="52"/>
        <v>0</v>
      </c>
      <c r="U235" s="428">
        <f t="shared" si="65"/>
        <v>0</v>
      </c>
      <c r="V235" s="425">
        <f t="shared" si="55"/>
        <v>0</v>
      </c>
      <c r="W235" s="425">
        <f t="shared" si="56"/>
        <v>0</v>
      </c>
    </row>
    <row r="236" spans="1:23" s="151" customFormat="1" ht="37.5" hidden="1" x14ac:dyDescent="0.3">
      <c r="A236" s="438" t="s">
        <v>410</v>
      </c>
      <c r="B236" s="420" t="s">
        <v>150</v>
      </c>
      <c r="C236" s="419" t="s">
        <v>135</v>
      </c>
      <c r="D236" s="428">
        <f t="shared" si="64"/>
        <v>0</v>
      </c>
      <c r="E236" s="428"/>
      <c r="F236" s="428"/>
      <c r="G236" s="428">
        <f t="shared" si="53"/>
        <v>0</v>
      </c>
      <c r="H236" s="428"/>
      <c r="I236" s="428"/>
      <c r="J236" s="427"/>
      <c r="K236" s="427"/>
      <c r="L236" s="427"/>
      <c r="M236" s="427"/>
      <c r="N236" s="427"/>
      <c r="O236" s="427"/>
      <c r="P236" s="427"/>
      <c r="Q236" s="427"/>
      <c r="R236" s="427"/>
      <c r="S236" s="427"/>
      <c r="T236" s="426">
        <f t="shared" si="52"/>
        <v>0</v>
      </c>
      <c r="U236" s="428">
        <f t="shared" si="65"/>
        <v>0</v>
      </c>
      <c r="V236" s="425">
        <f t="shared" si="55"/>
        <v>0</v>
      </c>
      <c r="W236" s="425">
        <f t="shared" si="56"/>
        <v>0</v>
      </c>
    </row>
    <row r="237" spans="1:23" s="151" customFormat="1" ht="38.25" hidden="1" customHeight="1" collapsed="1" x14ac:dyDescent="0.3">
      <c r="A237" s="438" t="s">
        <v>938</v>
      </c>
      <c r="B237" s="420" t="s">
        <v>150</v>
      </c>
      <c r="C237" s="419" t="s">
        <v>135</v>
      </c>
      <c r="D237" s="428">
        <f t="shared" si="64"/>
        <v>0</v>
      </c>
      <c r="E237" s="428"/>
      <c r="F237" s="428"/>
      <c r="G237" s="428">
        <f t="shared" si="53"/>
        <v>0</v>
      </c>
      <c r="H237" s="428"/>
      <c r="I237" s="428"/>
      <c r="J237" s="427"/>
      <c r="K237" s="427"/>
      <c r="L237" s="427"/>
      <c r="M237" s="427"/>
      <c r="N237" s="427"/>
      <c r="O237" s="427"/>
      <c r="P237" s="427"/>
      <c r="Q237" s="427"/>
      <c r="R237" s="427"/>
      <c r="S237" s="427"/>
      <c r="T237" s="426">
        <f t="shared" si="52"/>
        <v>0</v>
      </c>
      <c r="U237" s="428">
        <f t="shared" si="65"/>
        <v>0</v>
      </c>
      <c r="V237" s="425">
        <f t="shared" si="55"/>
        <v>0</v>
      </c>
      <c r="W237" s="425">
        <f t="shared" si="56"/>
        <v>0</v>
      </c>
    </row>
    <row r="238" spans="1:23" s="151" customFormat="1" ht="18.75" hidden="1" x14ac:dyDescent="0.3">
      <c r="A238" s="438" t="s">
        <v>413</v>
      </c>
      <c r="B238" s="420" t="s">
        <v>150</v>
      </c>
      <c r="C238" s="419" t="s">
        <v>135</v>
      </c>
      <c r="D238" s="428">
        <f t="shared" si="64"/>
        <v>0</v>
      </c>
      <c r="E238" s="428"/>
      <c r="F238" s="428"/>
      <c r="G238" s="428">
        <f t="shared" si="53"/>
        <v>0</v>
      </c>
      <c r="H238" s="428"/>
      <c r="I238" s="428"/>
      <c r="J238" s="427"/>
      <c r="K238" s="427"/>
      <c r="L238" s="427"/>
      <c r="M238" s="427"/>
      <c r="N238" s="427"/>
      <c r="O238" s="427"/>
      <c r="P238" s="427"/>
      <c r="Q238" s="427"/>
      <c r="R238" s="427"/>
      <c r="S238" s="427"/>
      <c r="T238" s="426">
        <f t="shared" si="52"/>
        <v>0</v>
      </c>
      <c r="U238" s="428">
        <f t="shared" si="65"/>
        <v>0</v>
      </c>
      <c r="V238" s="425">
        <f t="shared" si="55"/>
        <v>0</v>
      </c>
      <c r="W238" s="425">
        <f t="shared" si="56"/>
        <v>0</v>
      </c>
    </row>
    <row r="239" spans="1:23" s="151" customFormat="1" ht="18.75" hidden="1" x14ac:dyDescent="0.3">
      <c r="A239" s="438" t="s">
        <v>179</v>
      </c>
      <c r="B239" s="420" t="s">
        <v>150</v>
      </c>
      <c r="C239" s="419" t="s">
        <v>135</v>
      </c>
      <c r="D239" s="428">
        <f t="shared" si="64"/>
        <v>0</v>
      </c>
      <c r="E239" s="428"/>
      <c r="F239" s="428"/>
      <c r="G239" s="428">
        <f t="shared" si="53"/>
        <v>0</v>
      </c>
      <c r="H239" s="428"/>
      <c r="I239" s="428"/>
      <c r="J239" s="427"/>
      <c r="K239" s="427"/>
      <c r="L239" s="427"/>
      <c r="M239" s="427"/>
      <c r="N239" s="427"/>
      <c r="O239" s="427"/>
      <c r="P239" s="427"/>
      <c r="Q239" s="427"/>
      <c r="R239" s="427"/>
      <c r="S239" s="427"/>
      <c r="T239" s="426">
        <f t="shared" si="52"/>
        <v>0</v>
      </c>
      <c r="U239" s="428">
        <f t="shared" si="65"/>
        <v>0</v>
      </c>
      <c r="V239" s="425">
        <f t="shared" si="55"/>
        <v>0</v>
      </c>
      <c r="W239" s="425">
        <f t="shared" si="56"/>
        <v>0</v>
      </c>
    </row>
    <row r="240" spans="1:23" s="151" customFormat="1" ht="18.75" hidden="1" x14ac:dyDescent="0.3">
      <c r="A240" s="438" t="s">
        <v>182</v>
      </c>
      <c r="B240" s="420" t="s">
        <v>150</v>
      </c>
      <c r="C240" s="419" t="s">
        <v>135</v>
      </c>
      <c r="D240" s="428">
        <f t="shared" si="64"/>
        <v>0</v>
      </c>
      <c r="E240" s="428"/>
      <c r="F240" s="428"/>
      <c r="G240" s="428">
        <f t="shared" si="53"/>
        <v>0</v>
      </c>
      <c r="H240" s="428"/>
      <c r="I240" s="428"/>
      <c r="J240" s="427"/>
      <c r="K240" s="427"/>
      <c r="L240" s="427"/>
      <c r="M240" s="427"/>
      <c r="N240" s="427"/>
      <c r="O240" s="427"/>
      <c r="P240" s="427"/>
      <c r="Q240" s="427"/>
      <c r="R240" s="427"/>
      <c r="S240" s="427"/>
      <c r="T240" s="426">
        <f t="shared" si="52"/>
        <v>0</v>
      </c>
      <c r="U240" s="428">
        <f t="shared" si="65"/>
        <v>0</v>
      </c>
      <c r="V240" s="425">
        <f t="shared" si="55"/>
        <v>0</v>
      </c>
      <c r="W240" s="425">
        <f t="shared" si="56"/>
        <v>0</v>
      </c>
    </row>
    <row r="241" spans="1:23" s="151" customFormat="1" ht="18.75" hidden="1" x14ac:dyDescent="0.3">
      <c r="A241" s="438" t="s">
        <v>180</v>
      </c>
      <c r="B241" s="420" t="s">
        <v>150</v>
      </c>
      <c r="C241" s="419" t="s">
        <v>135</v>
      </c>
      <c r="D241" s="428">
        <f t="shared" si="64"/>
        <v>0</v>
      </c>
      <c r="E241" s="428"/>
      <c r="F241" s="428"/>
      <c r="G241" s="428">
        <f t="shared" si="53"/>
        <v>0</v>
      </c>
      <c r="H241" s="428"/>
      <c r="I241" s="428"/>
      <c r="J241" s="427"/>
      <c r="K241" s="427"/>
      <c r="L241" s="427"/>
      <c r="M241" s="427"/>
      <c r="N241" s="427"/>
      <c r="O241" s="427"/>
      <c r="P241" s="427"/>
      <c r="Q241" s="427"/>
      <c r="R241" s="427"/>
      <c r="S241" s="427"/>
      <c r="T241" s="426">
        <f t="shared" si="52"/>
        <v>0</v>
      </c>
      <c r="U241" s="428">
        <f t="shared" si="65"/>
        <v>0</v>
      </c>
      <c r="V241" s="425">
        <f t="shared" si="55"/>
        <v>0</v>
      </c>
      <c r="W241" s="425">
        <f t="shared" si="56"/>
        <v>0</v>
      </c>
    </row>
    <row r="242" spans="1:23" s="151" customFormat="1" ht="18.75" hidden="1" x14ac:dyDescent="0.3">
      <c r="A242" s="438" t="s">
        <v>183</v>
      </c>
      <c r="B242" s="420" t="s">
        <v>150</v>
      </c>
      <c r="C242" s="419" t="s">
        <v>135</v>
      </c>
      <c r="D242" s="428">
        <f t="shared" si="64"/>
        <v>0</v>
      </c>
      <c r="E242" s="428"/>
      <c r="F242" s="428"/>
      <c r="G242" s="428">
        <f t="shared" si="53"/>
        <v>0</v>
      </c>
      <c r="H242" s="428"/>
      <c r="I242" s="428"/>
      <c r="J242" s="427"/>
      <c r="K242" s="427"/>
      <c r="L242" s="427"/>
      <c r="M242" s="427"/>
      <c r="N242" s="427"/>
      <c r="O242" s="427"/>
      <c r="P242" s="427"/>
      <c r="Q242" s="427"/>
      <c r="R242" s="427"/>
      <c r="S242" s="427"/>
      <c r="T242" s="426">
        <f t="shared" si="52"/>
        <v>0</v>
      </c>
      <c r="U242" s="428">
        <f t="shared" si="65"/>
        <v>0</v>
      </c>
      <c r="V242" s="425">
        <f t="shared" si="55"/>
        <v>0</v>
      </c>
      <c r="W242" s="425">
        <f t="shared" si="56"/>
        <v>0</v>
      </c>
    </row>
    <row r="243" spans="1:23" s="151" customFormat="1" ht="18.75" hidden="1" x14ac:dyDescent="0.3">
      <c r="A243" s="438" t="s">
        <v>184</v>
      </c>
      <c r="B243" s="420" t="s">
        <v>150</v>
      </c>
      <c r="C243" s="419" t="s">
        <v>135</v>
      </c>
      <c r="D243" s="428">
        <f t="shared" si="64"/>
        <v>0</v>
      </c>
      <c r="E243" s="428"/>
      <c r="F243" s="428"/>
      <c r="G243" s="428">
        <f t="shared" si="53"/>
        <v>0</v>
      </c>
      <c r="H243" s="428"/>
      <c r="I243" s="428"/>
      <c r="J243" s="427"/>
      <c r="K243" s="427"/>
      <c r="L243" s="427"/>
      <c r="M243" s="427"/>
      <c r="N243" s="427"/>
      <c r="O243" s="427"/>
      <c r="P243" s="427"/>
      <c r="Q243" s="427"/>
      <c r="R243" s="427"/>
      <c r="S243" s="427"/>
      <c r="T243" s="426">
        <f t="shared" si="52"/>
        <v>0</v>
      </c>
      <c r="U243" s="428">
        <f t="shared" si="65"/>
        <v>0</v>
      </c>
      <c r="V243" s="425">
        <f t="shared" si="55"/>
        <v>0</v>
      </c>
      <c r="W243" s="425">
        <f t="shared" si="56"/>
        <v>0</v>
      </c>
    </row>
    <row r="244" spans="1:23" s="151" customFormat="1" ht="18.75" hidden="1" x14ac:dyDescent="0.3">
      <c r="A244" s="438" t="s">
        <v>186</v>
      </c>
      <c r="B244" s="420" t="s">
        <v>150</v>
      </c>
      <c r="C244" s="419" t="s">
        <v>135</v>
      </c>
      <c r="D244" s="428">
        <f t="shared" si="64"/>
        <v>0</v>
      </c>
      <c r="E244" s="428"/>
      <c r="F244" s="428"/>
      <c r="G244" s="428">
        <f t="shared" si="53"/>
        <v>0</v>
      </c>
      <c r="H244" s="428"/>
      <c r="I244" s="428"/>
      <c r="J244" s="427"/>
      <c r="K244" s="427"/>
      <c r="L244" s="427"/>
      <c r="M244" s="427"/>
      <c r="N244" s="427"/>
      <c r="O244" s="427"/>
      <c r="P244" s="427"/>
      <c r="Q244" s="427"/>
      <c r="R244" s="427"/>
      <c r="S244" s="427"/>
      <c r="T244" s="426">
        <f t="shared" si="52"/>
        <v>0</v>
      </c>
      <c r="U244" s="428">
        <f t="shared" si="65"/>
        <v>0</v>
      </c>
      <c r="V244" s="425">
        <f t="shared" si="55"/>
        <v>0</v>
      </c>
      <c r="W244" s="425">
        <f t="shared" si="56"/>
        <v>0</v>
      </c>
    </row>
    <row r="245" spans="1:23" s="151" customFormat="1" ht="18.75" hidden="1" x14ac:dyDescent="0.3">
      <c r="A245" s="438" t="s">
        <v>185</v>
      </c>
      <c r="B245" s="420" t="s">
        <v>150</v>
      </c>
      <c r="C245" s="419" t="s">
        <v>135</v>
      </c>
      <c r="D245" s="428">
        <f t="shared" si="64"/>
        <v>0</v>
      </c>
      <c r="E245" s="428"/>
      <c r="F245" s="428"/>
      <c r="G245" s="428">
        <f t="shared" si="53"/>
        <v>0</v>
      </c>
      <c r="H245" s="428"/>
      <c r="I245" s="428"/>
      <c r="J245" s="427"/>
      <c r="K245" s="427"/>
      <c r="L245" s="427"/>
      <c r="M245" s="427"/>
      <c r="N245" s="427"/>
      <c r="O245" s="427"/>
      <c r="P245" s="427"/>
      <c r="Q245" s="427"/>
      <c r="R245" s="427"/>
      <c r="S245" s="427"/>
      <c r="T245" s="426">
        <f t="shared" si="52"/>
        <v>0</v>
      </c>
      <c r="U245" s="428">
        <f t="shared" si="65"/>
        <v>0</v>
      </c>
      <c r="V245" s="425">
        <f t="shared" si="55"/>
        <v>0</v>
      </c>
      <c r="W245" s="425">
        <f t="shared" si="56"/>
        <v>0</v>
      </c>
    </row>
    <row r="246" spans="1:23" s="151" customFormat="1" ht="18.75" hidden="1" x14ac:dyDescent="0.3">
      <c r="A246" s="438" t="s">
        <v>188</v>
      </c>
      <c r="B246" s="420" t="s">
        <v>150</v>
      </c>
      <c r="C246" s="419" t="s">
        <v>135</v>
      </c>
      <c r="D246" s="428">
        <f t="shared" si="64"/>
        <v>0</v>
      </c>
      <c r="E246" s="428"/>
      <c r="F246" s="428"/>
      <c r="G246" s="428">
        <f t="shared" si="53"/>
        <v>0</v>
      </c>
      <c r="H246" s="428"/>
      <c r="I246" s="428"/>
      <c r="J246" s="427"/>
      <c r="K246" s="427"/>
      <c r="L246" s="427"/>
      <c r="M246" s="427"/>
      <c r="N246" s="427"/>
      <c r="O246" s="427"/>
      <c r="P246" s="427"/>
      <c r="Q246" s="427"/>
      <c r="R246" s="427"/>
      <c r="S246" s="427"/>
      <c r="T246" s="426">
        <f t="shared" ref="T246:T273" si="66">SUM(J246:R246)</f>
        <v>0</v>
      </c>
      <c r="U246" s="428">
        <f t="shared" si="65"/>
        <v>0</v>
      </c>
      <c r="V246" s="425">
        <f t="shared" si="55"/>
        <v>0</v>
      </c>
      <c r="W246" s="425">
        <f t="shared" si="56"/>
        <v>0</v>
      </c>
    </row>
    <row r="247" spans="1:23" s="151" customFormat="1" ht="18.75" hidden="1" x14ac:dyDescent="0.3">
      <c r="A247" s="438" t="s">
        <v>125</v>
      </c>
      <c r="B247" s="420" t="s">
        <v>150</v>
      </c>
      <c r="C247" s="419" t="s">
        <v>135</v>
      </c>
      <c r="D247" s="428">
        <f t="shared" si="64"/>
        <v>0</v>
      </c>
      <c r="E247" s="428"/>
      <c r="F247" s="428"/>
      <c r="G247" s="428">
        <f t="shared" si="53"/>
        <v>0</v>
      </c>
      <c r="H247" s="428"/>
      <c r="I247" s="428"/>
      <c r="J247" s="427"/>
      <c r="K247" s="427"/>
      <c r="L247" s="427"/>
      <c r="M247" s="427"/>
      <c r="N247" s="427"/>
      <c r="O247" s="427"/>
      <c r="P247" s="427"/>
      <c r="Q247" s="427"/>
      <c r="R247" s="427"/>
      <c r="S247" s="427"/>
      <c r="T247" s="426">
        <f t="shared" si="66"/>
        <v>0</v>
      </c>
      <c r="U247" s="428">
        <f t="shared" si="65"/>
        <v>0</v>
      </c>
      <c r="V247" s="425">
        <f t="shared" si="55"/>
        <v>0</v>
      </c>
      <c r="W247" s="425">
        <f t="shared" si="56"/>
        <v>0</v>
      </c>
    </row>
    <row r="248" spans="1:23" s="151" customFormat="1" ht="37.5" hidden="1" customHeight="1" x14ac:dyDescent="0.3">
      <c r="A248" s="438" t="s">
        <v>550</v>
      </c>
      <c r="B248" s="420" t="s">
        <v>150</v>
      </c>
      <c r="C248" s="419" t="s">
        <v>135</v>
      </c>
      <c r="D248" s="428">
        <f t="shared" si="64"/>
        <v>0</v>
      </c>
      <c r="E248" s="428"/>
      <c r="F248" s="428"/>
      <c r="G248" s="428">
        <f t="shared" ref="G248:G320" si="67">SUM(H248:I248)</f>
        <v>0</v>
      </c>
      <c r="H248" s="428"/>
      <c r="I248" s="428"/>
      <c r="J248" s="427"/>
      <c r="K248" s="427"/>
      <c r="L248" s="427"/>
      <c r="M248" s="427"/>
      <c r="N248" s="427"/>
      <c r="O248" s="427"/>
      <c r="P248" s="427"/>
      <c r="Q248" s="427"/>
      <c r="R248" s="427"/>
      <c r="S248" s="427"/>
      <c r="T248" s="426">
        <f t="shared" si="66"/>
        <v>0</v>
      </c>
      <c r="U248" s="428">
        <f t="shared" si="65"/>
        <v>0</v>
      </c>
      <c r="V248" s="425">
        <f t="shared" si="55"/>
        <v>0</v>
      </c>
      <c r="W248" s="425">
        <f t="shared" si="56"/>
        <v>0</v>
      </c>
    </row>
    <row r="249" spans="1:23" s="151" customFormat="1" ht="56.25" customHeight="1" x14ac:dyDescent="0.3">
      <c r="A249" s="438" t="s">
        <v>1157</v>
      </c>
      <c r="B249" s="420" t="s">
        <v>150</v>
      </c>
      <c r="C249" s="419" t="s">
        <v>135</v>
      </c>
      <c r="D249" s="428">
        <f t="shared" si="64"/>
        <v>21402</v>
      </c>
      <c r="E249" s="428">
        <v>3290</v>
      </c>
      <c r="F249" s="428">
        <v>18112</v>
      </c>
      <c r="G249" s="428">
        <f t="shared" si="67"/>
        <v>46402</v>
      </c>
      <c r="H249" s="428">
        <v>3290</v>
      </c>
      <c r="I249" s="428">
        <v>43112</v>
      </c>
      <c r="J249" s="427"/>
      <c r="K249" s="427"/>
      <c r="L249" s="427"/>
      <c r="M249" s="427"/>
      <c r="N249" s="427"/>
      <c r="O249" s="427"/>
      <c r="P249" s="427"/>
      <c r="Q249" s="427"/>
      <c r="R249" s="427"/>
      <c r="S249" s="427"/>
      <c r="T249" s="426">
        <f t="shared" si="66"/>
        <v>0</v>
      </c>
      <c r="U249" s="428">
        <f t="shared" si="65"/>
        <v>46402</v>
      </c>
      <c r="V249" s="425">
        <f t="shared" si="55"/>
        <v>3290</v>
      </c>
      <c r="W249" s="425">
        <f t="shared" si="56"/>
        <v>43112</v>
      </c>
    </row>
    <row r="250" spans="1:23" s="151" customFormat="1" ht="64.5" customHeight="1" x14ac:dyDescent="0.3">
      <c r="A250" s="439" t="s">
        <v>414</v>
      </c>
      <c r="B250" s="420" t="s">
        <v>150</v>
      </c>
      <c r="C250" s="419" t="s">
        <v>135</v>
      </c>
      <c r="D250" s="428">
        <f t="shared" si="64"/>
        <v>11330</v>
      </c>
      <c r="E250" s="428">
        <v>11330</v>
      </c>
      <c r="F250" s="428"/>
      <c r="G250" s="428">
        <f t="shared" si="67"/>
        <v>58542.7</v>
      </c>
      <c r="H250" s="428">
        <v>11915.7</v>
      </c>
      <c r="I250" s="428">
        <v>46627</v>
      </c>
      <c r="J250" s="427"/>
      <c r="K250" s="427"/>
      <c r="L250" s="427"/>
      <c r="M250" s="427"/>
      <c r="N250" s="427"/>
      <c r="O250" s="427"/>
      <c r="P250" s="427"/>
      <c r="Q250" s="427"/>
      <c r="R250" s="427"/>
      <c r="S250" s="427"/>
      <c r="T250" s="426">
        <f t="shared" si="66"/>
        <v>0</v>
      </c>
      <c r="U250" s="428">
        <f t="shared" si="65"/>
        <v>58542.7</v>
      </c>
      <c r="V250" s="425">
        <f t="shared" si="55"/>
        <v>11915.7</v>
      </c>
      <c r="W250" s="425">
        <f t="shared" si="56"/>
        <v>46627</v>
      </c>
    </row>
    <row r="251" spans="1:23" s="151" customFormat="1" ht="23.25" customHeight="1" x14ac:dyDescent="0.3">
      <c r="A251" s="439" t="s">
        <v>939</v>
      </c>
      <c r="B251" s="420" t="s">
        <v>150</v>
      </c>
      <c r="C251" s="419" t="s">
        <v>135</v>
      </c>
      <c r="D251" s="428">
        <f t="shared" si="64"/>
        <v>16316.1</v>
      </c>
      <c r="E251" s="429">
        <f>SUM(E252:E264)</f>
        <v>12500</v>
      </c>
      <c r="F251" s="429">
        <f>SUM(F252:F264)</f>
        <v>3816.1</v>
      </c>
      <c r="G251" s="428">
        <f t="shared" si="67"/>
        <v>20670.300000000003</v>
      </c>
      <c r="H251" s="429">
        <f t="shared" ref="H251:R251" si="68">SUM(H252:H264)</f>
        <v>16565.900000000001</v>
      </c>
      <c r="I251" s="429">
        <f t="shared" si="68"/>
        <v>4104.3999999999996</v>
      </c>
      <c r="J251" s="429">
        <f t="shared" si="68"/>
        <v>0</v>
      </c>
      <c r="K251" s="429">
        <f t="shared" si="68"/>
        <v>0</v>
      </c>
      <c r="L251" s="429"/>
      <c r="M251" s="429">
        <f t="shared" si="68"/>
        <v>0</v>
      </c>
      <c r="N251" s="429"/>
      <c r="O251" s="429">
        <f t="shared" si="68"/>
        <v>0</v>
      </c>
      <c r="P251" s="429"/>
      <c r="Q251" s="429">
        <f t="shared" si="68"/>
        <v>0</v>
      </c>
      <c r="R251" s="429">
        <f t="shared" si="68"/>
        <v>0</v>
      </c>
      <c r="S251" s="429"/>
      <c r="T251" s="430">
        <f t="shared" si="66"/>
        <v>0</v>
      </c>
      <c r="U251" s="428">
        <f t="shared" si="65"/>
        <v>20670.300000000003</v>
      </c>
      <c r="V251" s="425">
        <f t="shared" si="55"/>
        <v>16565.900000000001</v>
      </c>
      <c r="W251" s="425">
        <f t="shared" si="56"/>
        <v>4104.3999999999996</v>
      </c>
    </row>
    <row r="252" spans="1:23" s="151" customFormat="1" ht="15.75" customHeight="1" x14ac:dyDescent="0.3">
      <c r="A252" s="438" t="s">
        <v>251</v>
      </c>
      <c r="B252" s="420" t="s">
        <v>150</v>
      </c>
      <c r="C252" s="419" t="s">
        <v>135</v>
      </c>
      <c r="D252" s="428">
        <f t="shared" si="64"/>
        <v>2853.4</v>
      </c>
      <c r="E252" s="428">
        <v>1500</v>
      </c>
      <c r="F252" s="428">
        <v>1353.4</v>
      </c>
      <c r="G252" s="428">
        <f t="shared" si="67"/>
        <v>3096.9</v>
      </c>
      <c r="H252" s="428">
        <v>1743.5</v>
      </c>
      <c r="I252" s="428">
        <v>1353.4</v>
      </c>
      <c r="J252" s="427"/>
      <c r="K252" s="427"/>
      <c r="L252" s="427"/>
      <c r="M252" s="427"/>
      <c r="N252" s="427"/>
      <c r="O252" s="427"/>
      <c r="P252" s="427"/>
      <c r="Q252" s="427"/>
      <c r="R252" s="427"/>
      <c r="S252" s="427"/>
      <c r="T252" s="426">
        <f t="shared" si="66"/>
        <v>0</v>
      </c>
      <c r="U252" s="428">
        <f t="shared" si="65"/>
        <v>3096.9</v>
      </c>
      <c r="V252" s="425">
        <f t="shared" si="55"/>
        <v>1743.5</v>
      </c>
      <c r="W252" s="425">
        <f t="shared" si="56"/>
        <v>1353.4</v>
      </c>
    </row>
    <row r="253" spans="1:23" s="151" customFormat="1" ht="15.75" customHeight="1" x14ac:dyDescent="0.3">
      <c r="A253" s="438" t="s">
        <v>252</v>
      </c>
      <c r="B253" s="420" t="s">
        <v>150</v>
      </c>
      <c r="C253" s="419" t="s">
        <v>135</v>
      </c>
      <c r="D253" s="428">
        <f t="shared" si="64"/>
        <v>1061.0999999999999</v>
      </c>
      <c r="E253" s="428">
        <v>950</v>
      </c>
      <c r="F253" s="428">
        <v>111.1</v>
      </c>
      <c r="G253" s="428">
        <f t="shared" si="67"/>
        <v>1111.0999999999999</v>
      </c>
      <c r="H253" s="428">
        <v>1000</v>
      </c>
      <c r="I253" s="428">
        <v>111.1</v>
      </c>
      <c r="J253" s="427"/>
      <c r="K253" s="427"/>
      <c r="L253" s="427"/>
      <c r="M253" s="427"/>
      <c r="N253" s="427"/>
      <c r="O253" s="427"/>
      <c r="P253" s="427"/>
      <c r="Q253" s="427"/>
      <c r="R253" s="427"/>
      <c r="S253" s="427"/>
      <c r="T253" s="426">
        <f t="shared" si="66"/>
        <v>0</v>
      </c>
      <c r="U253" s="428">
        <f t="shared" si="65"/>
        <v>1111.0999999999999</v>
      </c>
      <c r="V253" s="425">
        <f t="shared" si="55"/>
        <v>1000</v>
      </c>
      <c r="W253" s="425">
        <f t="shared" si="56"/>
        <v>111.1</v>
      </c>
    </row>
    <row r="254" spans="1:23" s="151" customFormat="1" ht="15.75" customHeight="1" x14ac:dyDescent="0.3">
      <c r="A254" s="438" t="s">
        <v>253</v>
      </c>
      <c r="B254" s="420" t="s">
        <v>150</v>
      </c>
      <c r="C254" s="419" t="s">
        <v>135</v>
      </c>
      <c r="D254" s="428">
        <f t="shared" si="64"/>
        <v>1178.3</v>
      </c>
      <c r="E254" s="428">
        <v>950</v>
      </c>
      <c r="F254" s="428">
        <v>228.3</v>
      </c>
      <c r="G254" s="428">
        <f t="shared" si="67"/>
        <v>1228.3</v>
      </c>
      <c r="H254" s="428">
        <v>1000</v>
      </c>
      <c r="I254" s="428">
        <v>228.3</v>
      </c>
      <c r="J254" s="427"/>
      <c r="K254" s="427"/>
      <c r="L254" s="427"/>
      <c r="M254" s="427"/>
      <c r="N254" s="427"/>
      <c r="O254" s="427"/>
      <c r="P254" s="427"/>
      <c r="Q254" s="427"/>
      <c r="R254" s="427"/>
      <c r="S254" s="427"/>
      <c r="T254" s="426">
        <f t="shared" si="66"/>
        <v>0</v>
      </c>
      <c r="U254" s="428">
        <f t="shared" si="65"/>
        <v>1228.3</v>
      </c>
      <c r="V254" s="425">
        <f t="shared" si="55"/>
        <v>1000</v>
      </c>
      <c r="W254" s="425">
        <f t="shared" si="56"/>
        <v>228.3</v>
      </c>
    </row>
    <row r="255" spans="1:23" s="151" customFormat="1" ht="15.75" customHeight="1" x14ac:dyDescent="0.3">
      <c r="A255" s="438" t="s">
        <v>254</v>
      </c>
      <c r="B255" s="420" t="s">
        <v>150</v>
      </c>
      <c r="C255" s="419" t="s">
        <v>135</v>
      </c>
      <c r="D255" s="428">
        <f t="shared" si="64"/>
        <v>1451.1</v>
      </c>
      <c r="E255" s="428">
        <v>1100</v>
      </c>
      <c r="F255" s="428">
        <v>351.1</v>
      </c>
      <c r="G255" s="428">
        <f t="shared" si="67"/>
        <v>1501.1</v>
      </c>
      <c r="H255" s="428">
        <v>1150</v>
      </c>
      <c r="I255" s="428">
        <v>351.1</v>
      </c>
      <c r="J255" s="427"/>
      <c r="K255" s="427"/>
      <c r="L255" s="427"/>
      <c r="M255" s="427"/>
      <c r="N255" s="427"/>
      <c r="O255" s="427"/>
      <c r="P255" s="427"/>
      <c r="Q255" s="427"/>
      <c r="R255" s="427"/>
      <c r="S255" s="427"/>
      <c r="T255" s="426">
        <f t="shared" si="66"/>
        <v>0</v>
      </c>
      <c r="U255" s="428">
        <f t="shared" si="65"/>
        <v>1501.1</v>
      </c>
      <c r="V255" s="425">
        <f t="shared" si="55"/>
        <v>1150</v>
      </c>
      <c r="W255" s="425">
        <f t="shared" si="56"/>
        <v>351.1</v>
      </c>
    </row>
    <row r="256" spans="1:23" s="151" customFormat="1" ht="15.75" customHeight="1" x14ac:dyDescent="0.3">
      <c r="A256" s="438" t="s">
        <v>255</v>
      </c>
      <c r="B256" s="420" t="s">
        <v>150</v>
      </c>
      <c r="C256" s="419" t="s">
        <v>135</v>
      </c>
      <c r="D256" s="428">
        <f t="shared" si="64"/>
        <v>50</v>
      </c>
      <c r="E256" s="428">
        <v>50</v>
      </c>
      <c r="F256" s="428"/>
      <c r="G256" s="428">
        <f t="shared" si="67"/>
        <v>2783.1</v>
      </c>
      <c r="H256" s="428">
        <v>2783.1</v>
      </c>
      <c r="I256" s="428"/>
      <c r="J256" s="427"/>
      <c r="K256" s="427"/>
      <c r="L256" s="427"/>
      <c r="M256" s="427"/>
      <c r="N256" s="427"/>
      <c r="O256" s="427"/>
      <c r="P256" s="427"/>
      <c r="Q256" s="427"/>
      <c r="R256" s="427"/>
      <c r="S256" s="427"/>
      <c r="T256" s="426">
        <f t="shared" si="66"/>
        <v>0</v>
      </c>
      <c r="U256" s="428">
        <f t="shared" si="65"/>
        <v>2783.1</v>
      </c>
      <c r="V256" s="425">
        <f t="shared" si="55"/>
        <v>2783.1</v>
      </c>
      <c r="W256" s="425">
        <f t="shared" si="56"/>
        <v>0</v>
      </c>
    </row>
    <row r="257" spans="1:23" s="151" customFormat="1" ht="15.75" customHeight="1" x14ac:dyDescent="0.3">
      <c r="A257" s="438" t="s">
        <v>256</v>
      </c>
      <c r="B257" s="420" t="s">
        <v>150</v>
      </c>
      <c r="C257" s="419" t="s">
        <v>135</v>
      </c>
      <c r="D257" s="428">
        <f t="shared" si="64"/>
        <v>2923</v>
      </c>
      <c r="E257" s="428">
        <v>2200</v>
      </c>
      <c r="F257" s="428">
        <v>723</v>
      </c>
      <c r="G257" s="428">
        <f t="shared" si="67"/>
        <v>3315.2</v>
      </c>
      <c r="H257" s="428">
        <v>2493.6</v>
      </c>
      <c r="I257" s="428">
        <v>821.6</v>
      </c>
      <c r="J257" s="427"/>
      <c r="K257" s="427"/>
      <c r="L257" s="427"/>
      <c r="M257" s="427"/>
      <c r="N257" s="427"/>
      <c r="O257" s="427"/>
      <c r="P257" s="427"/>
      <c r="Q257" s="427"/>
      <c r="R257" s="427"/>
      <c r="S257" s="427"/>
      <c r="T257" s="426">
        <f t="shared" si="66"/>
        <v>0</v>
      </c>
      <c r="U257" s="428">
        <f t="shared" si="65"/>
        <v>3315.2</v>
      </c>
      <c r="V257" s="425">
        <f t="shared" si="55"/>
        <v>2493.6</v>
      </c>
      <c r="W257" s="425">
        <f t="shared" si="56"/>
        <v>821.6</v>
      </c>
    </row>
    <row r="258" spans="1:23" s="151" customFormat="1" ht="15.75" customHeight="1" x14ac:dyDescent="0.3">
      <c r="A258" s="438" t="s">
        <v>257</v>
      </c>
      <c r="B258" s="420" t="s">
        <v>150</v>
      </c>
      <c r="C258" s="419" t="s">
        <v>135</v>
      </c>
      <c r="D258" s="428">
        <f t="shared" si="64"/>
        <v>808.6</v>
      </c>
      <c r="E258" s="428">
        <v>700</v>
      </c>
      <c r="F258" s="428">
        <v>108.6</v>
      </c>
      <c r="G258" s="428">
        <f t="shared" si="67"/>
        <v>858.6</v>
      </c>
      <c r="H258" s="428">
        <v>750</v>
      </c>
      <c r="I258" s="428">
        <v>108.6</v>
      </c>
      <c r="J258" s="427"/>
      <c r="K258" s="427"/>
      <c r="L258" s="427"/>
      <c r="M258" s="427"/>
      <c r="N258" s="427"/>
      <c r="O258" s="427"/>
      <c r="P258" s="427"/>
      <c r="Q258" s="427"/>
      <c r="R258" s="427"/>
      <c r="S258" s="427"/>
      <c r="T258" s="426">
        <f t="shared" si="66"/>
        <v>0</v>
      </c>
      <c r="U258" s="428">
        <f t="shared" si="65"/>
        <v>858.6</v>
      </c>
      <c r="V258" s="425">
        <f t="shared" si="55"/>
        <v>750</v>
      </c>
      <c r="W258" s="425">
        <f t="shared" si="56"/>
        <v>108.6</v>
      </c>
    </row>
    <row r="259" spans="1:23" s="151" customFormat="1" ht="15.75" customHeight="1" x14ac:dyDescent="0.3">
      <c r="A259" s="438" t="s">
        <v>258</v>
      </c>
      <c r="B259" s="420" t="s">
        <v>150</v>
      </c>
      <c r="C259" s="419" t="s">
        <v>135</v>
      </c>
      <c r="D259" s="428">
        <f t="shared" si="64"/>
        <v>1214</v>
      </c>
      <c r="E259" s="428">
        <v>950</v>
      </c>
      <c r="F259" s="428">
        <v>264</v>
      </c>
      <c r="G259" s="428">
        <f t="shared" si="67"/>
        <v>1317.3</v>
      </c>
      <c r="H259" s="428">
        <v>1179.8</v>
      </c>
      <c r="I259" s="428">
        <v>137.5</v>
      </c>
      <c r="J259" s="427"/>
      <c r="K259" s="427"/>
      <c r="L259" s="427"/>
      <c r="M259" s="427"/>
      <c r="N259" s="427"/>
      <c r="O259" s="427"/>
      <c r="P259" s="427"/>
      <c r="Q259" s="427"/>
      <c r="R259" s="427"/>
      <c r="S259" s="427"/>
      <c r="T259" s="426">
        <f t="shared" si="66"/>
        <v>0</v>
      </c>
      <c r="U259" s="428">
        <f t="shared" si="65"/>
        <v>1317.3</v>
      </c>
      <c r="V259" s="425">
        <f t="shared" si="55"/>
        <v>1179.8</v>
      </c>
      <c r="W259" s="425">
        <f t="shared" si="56"/>
        <v>137.5</v>
      </c>
    </row>
    <row r="260" spans="1:23" s="151" customFormat="1" ht="15.75" customHeight="1" x14ac:dyDescent="0.3">
      <c r="A260" s="438" t="s">
        <v>1012</v>
      </c>
      <c r="B260" s="420" t="s">
        <v>150</v>
      </c>
      <c r="C260" s="419" t="s">
        <v>135</v>
      </c>
      <c r="D260" s="428">
        <f t="shared" si="64"/>
        <v>1437.5</v>
      </c>
      <c r="E260" s="428">
        <v>1200</v>
      </c>
      <c r="F260" s="428">
        <v>237.5</v>
      </c>
      <c r="G260" s="428">
        <f t="shared" si="67"/>
        <v>1613.9</v>
      </c>
      <c r="H260" s="428">
        <v>1250</v>
      </c>
      <c r="I260" s="428">
        <v>363.9</v>
      </c>
      <c r="J260" s="427"/>
      <c r="K260" s="427"/>
      <c r="L260" s="427"/>
      <c r="M260" s="427"/>
      <c r="N260" s="427"/>
      <c r="O260" s="427"/>
      <c r="P260" s="427"/>
      <c r="Q260" s="427"/>
      <c r="R260" s="427"/>
      <c r="S260" s="427"/>
      <c r="T260" s="426">
        <f t="shared" si="66"/>
        <v>0</v>
      </c>
      <c r="U260" s="428">
        <f t="shared" si="65"/>
        <v>1613.9</v>
      </c>
      <c r="V260" s="425">
        <f t="shared" si="55"/>
        <v>1250</v>
      </c>
      <c r="W260" s="425">
        <f t="shared" si="56"/>
        <v>363.9</v>
      </c>
    </row>
    <row r="261" spans="1:23" s="151" customFormat="1" ht="15.75" customHeight="1" x14ac:dyDescent="0.3">
      <c r="A261" s="438" t="s">
        <v>259</v>
      </c>
      <c r="B261" s="420" t="s">
        <v>150</v>
      </c>
      <c r="C261" s="419" t="s">
        <v>135</v>
      </c>
      <c r="D261" s="428">
        <f t="shared" si="64"/>
        <v>955.8</v>
      </c>
      <c r="E261" s="428">
        <v>900</v>
      </c>
      <c r="F261" s="428">
        <v>55.8</v>
      </c>
      <c r="G261" s="428">
        <f t="shared" si="67"/>
        <v>1132.3</v>
      </c>
      <c r="H261" s="428">
        <v>950</v>
      </c>
      <c r="I261" s="428">
        <v>182.3</v>
      </c>
      <c r="J261" s="427"/>
      <c r="K261" s="427"/>
      <c r="L261" s="427"/>
      <c r="M261" s="427"/>
      <c r="N261" s="427"/>
      <c r="O261" s="427"/>
      <c r="P261" s="427"/>
      <c r="Q261" s="427"/>
      <c r="R261" s="427"/>
      <c r="S261" s="427"/>
      <c r="T261" s="426">
        <f t="shared" si="66"/>
        <v>0</v>
      </c>
      <c r="U261" s="428">
        <f t="shared" si="65"/>
        <v>1132.3</v>
      </c>
      <c r="V261" s="425">
        <f t="shared" si="55"/>
        <v>950</v>
      </c>
      <c r="W261" s="425">
        <f t="shared" si="56"/>
        <v>182.3</v>
      </c>
    </row>
    <row r="262" spans="1:23" s="151" customFormat="1" ht="15.75" customHeight="1" x14ac:dyDescent="0.3">
      <c r="A262" s="438" t="s">
        <v>260</v>
      </c>
      <c r="B262" s="420" t="s">
        <v>150</v>
      </c>
      <c r="C262" s="419" t="s">
        <v>135</v>
      </c>
      <c r="D262" s="428">
        <f t="shared" si="64"/>
        <v>1229.2</v>
      </c>
      <c r="E262" s="428">
        <v>1100</v>
      </c>
      <c r="F262" s="428">
        <v>129.19999999999999</v>
      </c>
      <c r="G262" s="428">
        <f t="shared" si="67"/>
        <v>1545.1000000000001</v>
      </c>
      <c r="H262" s="428">
        <v>1315.9</v>
      </c>
      <c r="I262" s="428">
        <v>229.2</v>
      </c>
      <c r="J262" s="427"/>
      <c r="K262" s="427"/>
      <c r="L262" s="427"/>
      <c r="M262" s="427"/>
      <c r="N262" s="427"/>
      <c r="O262" s="427"/>
      <c r="P262" s="427"/>
      <c r="Q262" s="427"/>
      <c r="R262" s="427"/>
      <c r="S262" s="427"/>
      <c r="T262" s="426">
        <f t="shared" si="66"/>
        <v>0</v>
      </c>
      <c r="U262" s="428">
        <f t="shared" si="65"/>
        <v>1545.1000000000001</v>
      </c>
      <c r="V262" s="425">
        <f t="shared" si="55"/>
        <v>1315.9</v>
      </c>
      <c r="W262" s="425">
        <f t="shared" si="56"/>
        <v>229.2</v>
      </c>
    </row>
    <row r="263" spans="1:23" s="151" customFormat="1" ht="15.75" customHeight="1" x14ac:dyDescent="0.3">
      <c r="A263" s="438" t="s">
        <v>261</v>
      </c>
      <c r="B263" s="420" t="s">
        <v>150</v>
      </c>
      <c r="C263" s="419" t="s">
        <v>135</v>
      </c>
      <c r="D263" s="428">
        <f t="shared" si="64"/>
        <v>1027.7</v>
      </c>
      <c r="E263" s="428">
        <v>900</v>
      </c>
      <c r="F263" s="428">
        <v>127.7</v>
      </c>
      <c r="G263" s="428">
        <f t="shared" si="67"/>
        <v>1077.7</v>
      </c>
      <c r="H263" s="428">
        <v>950</v>
      </c>
      <c r="I263" s="428">
        <v>127.7</v>
      </c>
      <c r="J263" s="427"/>
      <c r="K263" s="427"/>
      <c r="L263" s="427"/>
      <c r="M263" s="427"/>
      <c r="N263" s="427"/>
      <c r="O263" s="427"/>
      <c r="P263" s="427"/>
      <c r="Q263" s="427"/>
      <c r="R263" s="427"/>
      <c r="S263" s="427"/>
      <c r="T263" s="426">
        <f t="shared" si="66"/>
        <v>0</v>
      </c>
      <c r="U263" s="428">
        <f t="shared" si="65"/>
        <v>1077.7</v>
      </c>
      <c r="V263" s="425">
        <f t="shared" si="55"/>
        <v>950</v>
      </c>
      <c r="W263" s="425">
        <f t="shared" si="56"/>
        <v>127.7</v>
      </c>
    </row>
    <row r="264" spans="1:23" s="151" customFormat="1" ht="17.25" customHeight="1" x14ac:dyDescent="0.3">
      <c r="A264" s="438" t="s">
        <v>102</v>
      </c>
      <c r="B264" s="420" t="s">
        <v>150</v>
      </c>
      <c r="C264" s="419" t="s">
        <v>135</v>
      </c>
      <c r="D264" s="428">
        <f t="shared" si="64"/>
        <v>126.4</v>
      </c>
      <c r="E264" s="428"/>
      <c r="F264" s="428">
        <v>126.4</v>
      </c>
      <c r="G264" s="428">
        <f t="shared" si="67"/>
        <v>89.7</v>
      </c>
      <c r="H264" s="428"/>
      <c r="I264" s="428">
        <v>89.7</v>
      </c>
      <c r="J264" s="427"/>
      <c r="K264" s="427"/>
      <c r="L264" s="427"/>
      <c r="M264" s="427"/>
      <c r="N264" s="427"/>
      <c r="O264" s="427"/>
      <c r="P264" s="427"/>
      <c r="Q264" s="427"/>
      <c r="R264" s="427"/>
      <c r="S264" s="427"/>
      <c r="T264" s="426">
        <f t="shared" si="66"/>
        <v>0</v>
      </c>
      <c r="U264" s="428">
        <f t="shared" si="65"/>
        <v>89.7</v>
      </c>
      <c r="V264" s="425">
        <f t="shared" si="55"/>
        <v>0</v>
      </c>
      <c r="W264" s="425">
        <f t="shared" si="56"/>
        <v>89.7</v>
      </c>
    </row>
    <row r="265" spans="1:23" s="151" customFormat="1" ht="36.75" customHeight="1" x14ac:dyDescent="0.3">
      <c r="A265" s="438" t="s">
        <v>940</v>
      </c>
      <c r="B265" s="420" t="s">
        <v>150</v>
      </c>
      <c r="C265" s="419" t="s">
        <v>135</v>
      </c>
      <c r="D265" s="428">
        <f>E265+F265</f>
        <v>1028.4000000000001</v>
      </c>
      <c r="E265" s="428">
        <v>1028.4000000000001</v>
      </c>
      <c r="F265" s="428"/>
      <c r="G265" s="428">
        <f>H265+I265</f>
        <v>878.4</v>
      </c>
      <c r="H265" s="428">
        <v>878.4</v>
      </c>
      <c r="I265" s="428"/>
      <c r="J265" s="427"/>
      <c r="K265" s="427"/>
      <c r="L265" s="427"/>
      <c r="M265" s="427"/>
      <c r="N265" s="427"/>
      <c r="O265" s="427"/>
      <c r="P265" s="427"/>
      <c r="Q265" s="427"/>
      <c r="R265" s="427"/>
      <c r="S265" s="427"/>
      <c r="T265" s="426">
        <f t="shared" si="66"/>
        <v>0</v>
      </c>
      <c r="U265" s="428">
        <f>V265+W265</f>
        <v>878.4</v>
      </c>
      <c r="V265" s="425">
        <f t="shared" ref="V265:V328" si="69">H265+J265+K265+M265+N265+L265</f>
        <v>878.4</v>
      </c>
      <c r="W265" s="425">
        <f t="shared" si="56"/>
        <v>0</v>
      </c>
    </row>
    <row r="266" spans="1:23" s="151" customFormat="1" ht="37.5" x14ac:dyDescent="0.3">
      <c r="A266" s="438" t="s">
        <v>810</v>
      </c>
      <c r="B266" s="420" t="s">
        <v>150</v>
      </c>
      <c r="C266" s="419" t="s">
        <v>135</v>
      </c>
      <c r="D266" s="428"/>
      <c r="E266" s="428"/>
      <c r="F266" s="428"/>
      <c r="G266" s="428">
        <f>H266+I266</f>
        <v>39905</v>
      </c>
      <c r="H266" s="428">
        <v>30517.5</v>
      </c>
      <c r="I266" s="427">
        <v>9387.5</v>
      </c>
      <c r="J266" s="427"/>
      <c r="K266" s="427"/>
      <c r="L266" s="427"/>
      <c r="M266" s="427"/>
      <c r="N266" s="427"/>
      <c r="O266" s="427"/>
      <c r="P266" s="427"/>
      <c r="Q266" s="427"/>
      <c r="R266" s="427"/>
      <c r="S266" s="427"/>
      <c r="T266" s="426">
        <f t="shared" si="66"/>
        <v>0</v>
      </c>
      <c r="U266" s="428">
        <f>V266+W266</f>
        <v>39905</v>
      </c>
      <c r="V266" s="425">
        <f t="shared" si="69"/>
        <v>30517.5</v>
      </c>
      <c r="W266" s="425">
        <f t="shared" ref="W266:W329" si="70">I266+O266+P266+Q266+R266</f>
        <v>9387.5</v>
      </c>
    </row>
    <row r="267" spans="1:23" s="151" customFormat="1" ht="37.5" x14ac:dyDescent="0.3">
      <c r="A267" s="438" t="s">
        <v>1065</v>
      </c>
      <c r="B267" s="420" t="s">
        <v>150</v>
      </c>
      <c r="C267" s="419" t="s">
        <v>135</v>
      </c>
      <c r="D267" s="428"/>
      <c r="E267" s="428"/>
      <c r="F267" s="428"/>
      <c r="G267" s="428">
        <f t="shared" ref="G267:G271" si="71">H267+I267</f>
        <v>5808</v>
      </c>
      <c r="H267" s="427">
        <f t="shared" ref="H267:I267" si="72">SUM(H268:H271)</f>
        <v>2904</v>
      </c>
      <c r="I267" s="427">
        <f t="shared" si="72"/>
        <v>2904</v>
      </c>
      <c r="J267" s="427">
        <f>SUM(J268:J271)</f>
        <v>0</v>
      </c>
      <c r="K267" s="427">
        <f t="shared" ref="K267:R267" si="73">SUM(K268:K271)</f>
        <v>0</v>
      </c>
      <c r="L267" s="427"/>
      <c r="M267" s="427">
        <f t="shared" si="73"/>
        <v>0</v>
      </c>
      <c r="N267" s="427"/>
      <c r="O267" s="427">
        <f t="shared" si="73"/>
        <v>0</v>
      </c>
      <c r="P267" s="427">
        <f t="shared" si="73"/>
        <v>0</v>
      </c>
      <c r="Q267" s="427">
        <f t="shared" si="73"/>
        <v>0</v>
      </c>
      <c r="R267" s="427">
        <f t="shared" si="73"/>
        <v>0</v>
      </c>
      <c r="S267" s="427"/>
      <c r="T267" s="426">
        <f t="shared" si="66"/>
        <v>0</v>
      </c>
      <c r="U267" s="428">
        <f t="shared" ref="U267:U271" si="74">V267+W267</f>
        <v>5808</v>
      </c>
      <c r="V267" s="425">
        <f t="shared" si="69"/>
        <v>2904</v>
      </c>
      <c r="W267" s="425">
        <f t="shared" si="70"/>
        <v>2904</v>
      </c>
    </row>
    <row r="268" spans="1:23" s="151" customFormat="1" ht="18.75" x14ac:dyDescent="0.3">
      <c r="A268" s="438" t="s">
        <v>253</v>
      </c>
      <c r="B268" s="420" t="s">
        <v>150</v>
      </c>
      <c r="C268" s="419" t="s">
        <v>135</v>
      </c>
      <c r="D268" s="428"/>
      <c r="E268" s="428"/>
      <c r="F268" s="428"/>
      <c r="G268" s="428">
        <f t="shared" si="71"/>
        <v>3000</v>
      </c>
      <c r="H268" s="427">
        <v>1500</v>
      </c>
      <c r="I268" s="427">
        <v>1500</v>
      </c>
      <c r="J268" s="427"/>
      <c r="K268" s="427"/>
      <c r="L268" s="427"/>
      <c r="M268" s="427"/>
      <c r="N268" s="427"/>
      <c r="O268" s="427"/>
      <c r="P268" s="427"/>
      <c r="Q268" s="427"/>
      <c r="R268" s="427"/>
      <c r="S268" s="427"/>
      <c r="T268" s="426">
        <f t="shared" si="66"/>
        <v>0</v>
      </c>
      <c r="U268" s="428">
        <f t="shared" si="74"/>
        <v>3000</v>
      </c>
      <c r="V268" s="425">
        <f t="shared" si="69"/>
        <v>1500</v>
      </c>
      <c r="W268" s="425">
        <f t="shared" si="70"/>
        <v>1500</v>
      </c>
    </row>
    <row r="269" spans="1:23" s="151" customFormat="1" ht="18.75" x14ac:dyDescent="0.3">
      <c r="A269" s="438" t="s">
        <v>251</v>
      </c>
      <c r="B269" s="420" t="s">
        <v>150</v>
      </c>
      <c r="C269" s="419" t="s">
        <v>135</v>
      </c>
      <c r="D269" s="428"/>
      <c r="E269" s="428"/>
      <c r="F269" s="428"/>
      <c r="G269" s="428">
        <f t="shared" si="71"/>
        <v>1000</v>
      </c>
      <c r="H269" s="427">
        <v>500</v>
      </c>
      <c r="I269" s="427">
        <v>500</v>
      </c>
      <c r="J269" s="427"/>
      <c r="K269" s="427"/>
      <c r="L269" s="427"/>
      <c r="M269" s="427"/>
      <c r="N269" s="427"/>
      <c r="O269" s="427"/>
      <c r="P269" s="427"/>
      <c r="Q269" s="427"/>
      <c r="R269" s="427"/>
      <c r="S269" s="427"/>
      <c r="T269" s="426">
        <f t="shared" si="66"/>
        <v>0</v>
      </c>
      <c r="U269" s="428">
        <f t="shared" si="74"/>
        <v>1000</v>
      </c>
      <c r="V269" s="425">
        <f t="shared" si="69"/>
        <v>500</v>
      </c>
      <c r="W269" s="425">
        <f t="shared" si="70"/>
        <v>500</v>
      </c>
    </row>
    <row r="270" spans="1:23" s="151" customFormat="1" ht="18.75" x14ac:dyDescent="0.3">
      <c r="A270" s="438" t="s">
        <v>252</v>
      </c>
      <c r="B270" s="420" t="s">
        <v>150</v>
      </c>
      <c r="C270" s="419" t="s">
        <v>135</v>
      </c>
      <c r="D270" s="428"/>
      <c r="E270" s="428"/>
      <c r="F270" s="428"/>
      <c r="G270" s="428">
        <f t="shared" si="71"/>
        <v>500</v>
      </c>
      <c r="H270" s="427">
        <v>250</v>
      </c>
      <c r="I270" s="427">
        <v>250</v>
      </c>
      <c r="J270" s="427"/>
      <c r="K270" s="427"/>
      <c r="L270" s="427"/>
      <c r="M270" s="427"/>
      <c r="N270" s="427"/>
      <c r="O270" s="427"/>
      <c r="P270" s="427"/>
      <c r="Q270" s="427"/>
      <c r="R270" s="427"/>
      <c r="S270" s="427"/>
      <c r="T270" s="426">
        <f t="shared" si="66"/>
        <v>0</v>
      </c>
      <c r="U270" s="428">
        <f t="shared" si="74"/>
        <v>500</v>
      </c>
      <c r="V270" s="425">
        <f t="shared" si="69"/>
        <v>250</v>
      </c>
      <c r="W270" s="425">
        <f t="shared" si="70"/>
        <v>250</v>
      </c>
    </row>
    <row r="271" spans="1:23" s="151" customFormat="1" ht="18.75" x14ac:dyDescent="0.3">
      <c r="A271" s="438" t="s">
        <v>258</v>
      </c>
      <c r="B271" s="420" t="s">
        <v>150</v>
      </c>
      <c r="C271" s="419" t="s">
        <v>135</v>
      </c>
      <c r="D271" s="428"/>
      <c r="E271" s="428"/>
      <c r="F271" s="428"/>
      <c r="G271" s="428">
        <f t="shared" si="71"/>
        <v>1308</v>
      </c>
      <c r="H271" s="427">
        <v>654</v>
      </c>
      <c r="I271" s="427">
        <v>654</v>
      </c>
      <c r="J271" s="427"/>
      <c r="K271" s="427"/>
      <c r="L271" s="427"/>
      <c r="M271" s="427"/>
      <c r="N271" s="427"/>
      <c r="O271" s="427"/>
      <c r="P271" s="427"/>
      <c r="Q271" s="427"/>
      <c r="R271" s="427"/>
      <c r="S271" s="427"/>
      <c r="T271" s="426">
        <f t="shared" si="66"/>
        <v>0</v>
      </c>
      <c r="U271" s="428">
        <f t="shared" si="74"/>
        <v>1308</v>
      </c>
      <c r="V271" s="425">
        <f t="shared" si="69"/>
        <v>654</v>
      </c>
      <c r="W271" s="425">
        <f t="shared" si="70"/>
        <v>654</v>
      </c>
    </row>
    <row r="272" spans="1:23" s="151" customFormat="1" ht="56.25" customHeight="1" x14ac:dyDescent="0.3">
      <c r="A272" s="438" t="s">
        <v>1156</v>
      </c>
      <c r="B272" s="420" t="s">
        <v>150</v>
      </c>
      <c r="C272" s="419" t="s">
        <v>135</v>
      </c>
      <c r="D272" s="428"/>
      <c r="E272" s="428"/>
      <c r="F272" s="428"/>
      <c r="G272" s="428">
        <f>H272+I272</f>
        <v>102038.8</v>
      </c>
      <c r="H272" s="428">
        <v>4000</v>
      </c>
      <c r="I272" s="427">
        <v>98038.8</v>
      </c>
      <c r="J272" s="427"/>
      <c r="K272" s="427"/>
      <c r="L272" s="427"/>
      <c r="M272" s="427"/>
      <c r="N272" s="427"/>
      <c r="O272" s="427"/>
      <c r="P272" s="427"/>
      <c r="Q272" s="427"/>
      <c r="R272" s="427"/>
      <c r="S272" s="427"/>
      <c r="T272" s="426">
        <f t="shared" si="66"/>
        <v>0</v>
      </c>
      <c r="U272" s="428">
        <f>V272+W272</f>
        <v>102038.8</v>
      </c>
      <c r="V272" s="425">
        <f t="shared" si="69"/>
        <v>4000</v>
      </c>
      <c r="W272" s="425">
        <f t="shared" si="70"/>
        <v>98038.8</v>
      </c>
    </row>
    <row r="273" spans="1:23" s="151" customFormat="1" ht="0.75" hidden="1" customHeight="1" x14ac:dyDescent="0.3">
      <c r="A273" s="438" t="s">
        <v>811</v>
      </c>
      <c r="B273" s="420" t="s">
        <v>150</v>
      </c>
      <c r="C273" s="419" t="s">
        <v>135</v>
      </c>
      <c r="D273" s="428"/>
      <c r="E273" s="428"/>
      <c r="F273" s="428"/>
      <c r="G273" s="428">
        <f>H273+I273</f>
        <v>0</v>
      </c>
      <c r="H273" s="428"/>
      <c r="I273" s="427">
        <v>0</v>
      </c>
      <c r="J273" s="427"/>
      <c r="K273" s="427"/>
      <c r="L273" s="427"/>
      <c r="M273" s="427"/>
      <c r="N273" s="427"/>
      <c r="O273" s="427"/>
      <c r="P273" s="427"/>
      <c r="Q273" s="427"/>
      <c r="R273" s="427"/>
      <c r="S273" s="427"/>
      <c r="T273" s="426">
        <f t="shared" si="66"/>
        <v>0</v>
      </c>
      <c r="U273" s="428">
        <f>V273+W273</f>
        <v>0</v>
      </c>
      <c r="V273" s="425">
        <f t="shared" si="69"/>
        <v>0</v>
      </c>
      <c r="W273" s="425">
        <f t="shared" si="70"/>
        <v>0</v>
      </c>
    </row>
    <row r="274" spans="1:23" s="151" customFormat="1" ht="37.5" hidden="1" customHeight="1" x14ac:dyDescent="0.3">
      <c r="A274" s="438" t="s">
        <v>812</v>
      </c>
      <c r="B274" s="420" t="s">
        <v>150</v>
      </c>
      <c r="C274" s="419" t="s">
        <v>135</v>
      </c>
      <c r="D274" s="428"/>
      <c r="E274" s="428"/>
      <c r="F274" s="428"/>
      <c r="G274" s="428"/>
      <c r="H274" s="428"/>
      <c r="I274" s="427"/>
      <c r="J274" s="427"/>
      <c r="K274" s="427"/>
      <c r="L274" s="427"/>
      <c r="M274" s="427"/>
      <c r="N274" s="427"/>
      <c r="O274" s="427"/>
      <c r="P274" s="427"/>
      <c r="Q274" s="427"/>
      <c r="R274" s="427"/>
      <c r="S274" s="427"/>
      <c r="T274" s="426"/>
      <c r="U274" s="428"/>
      <c r="V274" s="425">
        <f t="shared" si="69"/>
        <v>0</v>
      </c>
      <c r="W274" s="425">
        <f t="shared" si="70"/>
        <v>0</v>
      </c>
    </row>
    <row r="275" spans="1:23" s="151" customFormat="1" ht="18" customHeight="1" x14ac:dyDescent="0.3">
      <c r="A275" s="437" t="s">
        <v>233</v>
      </c>
      <c r="B275" s="421" t="s">
        <v>150</v>
      </c>
      <c r="C275" s="417" t="s">
        <v>137</v>
      </c>
      <c r="D275" s="424">
        <f t="shared" ref="D275:D280" si="75">SUM(E275:F275)</f>
        <v>844649.5</v>
      </c>
      <c r="E275" s="424">
        <f>SUM(E276+E287+E293+E297+E301+E311+E320+E321+E317+E318+E323+E332+E336+E340+E346)</f>
        <v>224353.7</v>
      </c>
      <c r="F275" s="424">
        <f>SUM(F276+F287+F293+F297+F301+F311+F320+F321+F317+F318+F323+F332+F336+F340+F346)</f>
        <v>620295.80000000005</v>
      </c>
      <c r="G275" s="424">
        <f>SUM(H275:I275)</f>
        <v>883787.20000000007</v>
      </c>
      <c r="H275" s="424">
        <f>SUM(H276+H287+H293+H297+H301+H311+H320+H321+H317+H318+H323+H332+H336+H340+H346+H347+H352+H319)</f>
        <v>244629.9</v>
      </c>
      <c r="I275" s="424">
        <f>SUM(I276+I287+I293+I297+I301+I311+I320+I321+I317+I318+I323+I332+I336+I340+I346+I352+I345+I322)</f>
        <v>639157.30000000005</v>
      </c>
      <c r="J275" s="424">
        <f>SUM(J276+J287+J293+J297+J301+J311+J320+J321+J317+J318+J323+J332+J336+J340+J346+J352+J351+J319)</f>
        <v>8270.2000000000007</v>
      </c>
      <c r="K275" s="424">
        <f>SUM(K276+K287+K293+K297+K301+K311+K320+K321+K317+K318+K323+K332+K336+K340+K346+K352+K345+K347+K319)</f>
        <v>0</v>
      </c>
      <c r="L275" s="424">
        <f>SUM(L276+L287+L293+L297+L301+L311+L320+L321+L317+L318+L323+L332+L336+L340+L346+L352+L345+L347)</f>
        <v>1971.5</v>
      </c>
      <c r="M275" s="424">
        <f>SUM(M276+M287+M293+M297+M301+M311+M320+M321+M317+M318+M323+M332+M336+M340+M346+M352+M345+M347)</f>
        <v>0</v>
      </c>
      <c r="N275" s="424"/>
      <c r="O275" s="424">
        <f>SUM(O276+O287+O293+O297+O301+O311+O320+O321+O317+O318+O323+O332+O336+O340+O346+O352+O345+O347)</f>
        <v>25350.599999999995</v>
      </c>
      <c r="P275" s="424">
        <f>SUM(P276+P287+P293+P297+P301+P311+P320+P321+P317+P318+P323+P332+P336+P340+P346+P352+P345+P347)</f>
        <v>834</v>
      </c>
      <c r="Q275" s="424">
        <f>SUM(Q276+Q287+Q293+Q297+Q301+Q311+Q320+Q321+Q317+Q318+Q323+Q332+Q336+Q340+Q346+Q352+Q345+Q347+Q322)</f>
        <v>0</v>
      </c>
      <c r="R275" s="424">
        <f>SUM(R276+R287+R293+R297+R301+R311+R320+R321+R317+R318+R323+R332+R336+R340+R346+R352+R345+R347+R322)</f>
        <v>0</v>
      </c>
      <c r="S275" s="424"/>
      <c r="T275" s="424">
        <f>SUM(T276+T287+T293+T297+T301+T311+T320+T321+T317+T318+T323+T332+T336+T340+T346+T352+T345+T347)</f>
        <v>36426.299999999996</v>
      </c>
      <c r="U275" s="424">
        <f t="shared" ref="U275:U280" si="76">SUM(V275:W275)</f>
        <v>920213.5</v>
      </c>
      <c r="V275" s="425">
        <f t="shared" si="69"/>
        <v>254871.6</v>
      </c>
      <c r="W275" s="425">
        <f t="shared" si="70"/>
        <v>665341.9</v>
      </c>
    </row>
    <row r="276" spans="1:23" s="151" customFormat="1" ht="33" customHeight="1" x14ac:dyDescent="0.3">
      <c r="A276" s="438" t="s">
        <v>941</v>
      </c>
      <c r="B276" s="420"/>
      <c r="C276" s="419"/>
      <c r="D276" s="428">
        <f t="shared" si="75"/>
        <v>651747.80000000005</v>
      </c>
      <c r="E276" s="428">
        <f>SUM(E277+E278+E279+E280+E282+E283+E284+E285+E286)</f>
        <v>66819.8</v>
      </c>
      <c r="F276" s="428">
        <f>SUM(F277+F278+F279+F280+F282+F283+F284+F285+F286)</f>
        <v>584928</v>
      </c>
      <c r="G276" s="428">
        <f t="shared" si="67"/>
        <v>660918</v>
      </c>
      <c r="H276" s="428">
        <f>SUM(H277+H278+H279+H280+H282+H283+H284+H285+H286)</f>
        <v>69879.999999999985</v>
      </c>
      <c r="I276" s="428">
        <f t="shared" ref="I276:R276" si="77">SUM(I277+I278+I279+I280+I282+I283+I284+I285+I286)</f>
        <v>591038</v>
      </c>
      <c r="J276" s="428">
        <f>SUM(J277+J278+J279+J280+J282+J283+J284+J285+J286)</f>
        <v>0</v>
      </c>
      <c r="K276" s="428">
        <f t="shared" si="77"/>
        <v>0</v>
      </c>
      <c r="L276" s="428"/>
      <c r="M276" s="428">
        <f t="shared" si="77"/>
        <v>0</v>
      </c>
      <c r="N276" s="428"/>
      <c r="O276" s="428">
        <f t="shared" si="77"/>
        <v>25350.599999999995</v>
      </c>
      <c r="P276" s="428">
        <f t="shared" si="77"/>
        <v>0</v>
      </c>
      <c r="Q276" s="428">
        <f t="shared" si="77"/>
        <v>0</v>
      </c>
      <c r="R276" s="428">
        <f t="shared" si="77"/>
        <v>0</v>
      </c>
      <c r="S276" s="428"/>
      <c r="T276" s="426">
        <f t="shared" ref="T276:T307" si="78">SUM(J276:R276)</f>
        <v>25350.599999999995</v>
      </c>
      <c r="U276" s="428">
        <f t="shared" si="76"/>
        <v>686268.6</v>
      </c>
      <c r="V276" s="425">
        <f t="shared" si="69"/>
        <v>69879.999999999985</v>
      </c>
      <c r="W276" s="425">
        <f t="shared" si="70"/>
        <v>616388.6</v>
      </c>
    </row>
    <row r="277" spans="1:23" s="151" customFormat="1" ht="16.5" customHeight="1" x14ac:dyDescent="0.3">
      <c r="A277" s="438" t="s">
        <v>965</v>
      </c>
      <c r="B277" s="420" t="s">
        <v>150</v>
      </c>
      <c r="C277" s="420" t="s">
        <v>137</v>
      </c>
      <c r="D277" s="428">
        <f t="shared" si="75"/>
        <v>96738.900000000009</v>
      </c>
      <c r="E277" s="428">
        <v>9135.2999999999993</v>
      </c>
      <c r="F277" s="428">
        <v>87603.6</v>
      </c>
      <c r="G277" s="428">
        <f t="shared" si="67"/>
        <v>97726.400000000009</v>
      </c>
      <c r="H277" s="428">
        <v>9135.2999999999993</v>
      </c>
      <c r="I277" s="428">
        <v>88591.1</v>
      </c>
      <c r="J277" s="427"/>
      <c r="K277" s="427"/>
      <c r="L277" s="427"/>
      <c r="M277" s="427"/>
      <c r="N277" s="427"/>
      <c r="O277" s="427">
        <v>3516.4</v>
      </c>
      <c r="P277" s="427"/>
      <c r="Q277" s="427"/>
      <c r="R277" s="427"/>
      <c r="S277" s="427"/>
      <c r="T277" s="426">
        <f t="shared" si="78"/>
        <v>3516.4</v>
      </c>
      <c r="U277" s="428">
        <f t="shared" si="76"/>
        <v>101242.8</v>
      </c>
      <c r="V277" s="425">
        <f t="shared" si="69"/>
        <v>9135.2999999999993</v>
      </c>
      <c r="W277" s="425">
        <f t="shared" si="70"/>
        <v>92107.5</v>
      </c>
    </row>
    <row r="278" spans="1:23" s="151" customFormat="1" ht="16.5" customHeight="1" x14ac:dyDescent="0.3">
      <c r="A278" s="438" t="s">
        <v>966</v>
      </c>
      <c r="B278" s="420" t="s">
        <v>150</v>
      </c>
      <c r="C278" s="420" t="s">
        <v>137</v>
      </c>
      <c r="D278" s="428">
        <f t="shared" si="75"/>
        <v>69238.3</v>
      </c>
      <c r="E278" s="428">
        <v>4516.8</v>
      </c>
      <c r="F278" s="428">
        <v>64721.5</v>
      </c>
      <c r="G278" s="428">
        <f t="shared" si="67"/>
        <v>69959.399999999994</v>
      </c>
      <c r="H278" s="428">
        <v>4516.8</v>
      </c>
      <c r="I278" s="428">
        <v>65442.6</v>
      </c>
      <c r="J278" s="427"/>
      <c r="K278" s="427"/>
      <c r="L278" s="427"/>
      <c r="M278" s="427"/>
      <c r="N278" s="427"/>
      <c r="O278" s="427">
        <v>2880.5</v>
      </c>
      <c r="P278" s="427"/>
      <c r="Q278" s="427"/>
      <c r="R278" s="427"/>
      <c r="S278" s="427"/>
      <c r="T278" s="426">
        <f t="shared" si="78"/>
        <v>2880.5</v>
      </c>
      <c r="U278" s="428">
        <f t="shared" si="76"/>
        <v>72839.900000000009</v>
      </c>
      <c r="V278" s="425">
        <f t="shared" si="69"/>
        <v>4516.8</v>
      </c>
      <c r="W278" s="425">
        <f t="shared" si="70"/>
        <v>68323.100000000006</v>
      </c>
    </row>
    <row r="279" spans="1:23" s="151" customFormat="1" ht="16.5" customHeight="1" x14ac:dyDescent="0.3">
      <c r="A279" s="438" t="s">
        <v>827</v>
      </c>
      <c r="B279" s="420" t="s">
        <v>150</v>
      </c>
      <c r="C279" s="420" t="s">
        <v>137</v>
      </c>
      <c r="D279" s="428">
        <f t="shared" si="75"/>
        <v>83234</v>
      </c>
      <c r="E279" s="428">
        <v>4832.3</v>
      </c>
      <c r="F279" s="428">
        <v>78401.7</v>
      </c>
      <c r="G279" s="428">
        <f t="shared" si="67"/>
        <v>84863.3</v>
      </c>
      <c r="H279" s="428">
        <v>5615.2</v>
      </c>
      <c r="I279" s="428">
        <v>79248.100000000006</v>
      </c>
      <c r="J279" s="427"/>
      <c r="K279" s="427"/>
      <c r="L279" s="427"/>
      <c r="M279" s="427"/>
      <c r="N279" s="427"/>
      <c r="O279" s="427">
        <v>3429.4</v>
      </c>
      <c r="P279" s="427"/>
      <c r="Q279" s="427"/>
      <c r="R279" s="427"/>
      <c r="S279" s="427"/>
      <c r="T279" s="426">
        <f t="shared" si="78"/>
        <v>3429.4</v>
      </c>
      <c r="U279" s="428">
        <f t="shared" si="76"/>
        <v>88292.7</v>
      </c>
      <c r="V279" s="425">
        <f t="shared" si="69"/>
        <v>5615.2</v>
      </c>
      <c r="W279" s="425">
        <f t="shared" si="70"/>
        <v>82677.5</v>
      </c>
    </row>
    <row r="280" spans="1:23" s="151" customFormat="1" ht="16.5" customHeight="1" x14ac:dyDescent="0.3">
      <c r="A280" s="438" t="s">
        <v>828</v>
      </c>
      <c r="B280" s="420" t="s">
        <v>150</v>
      </c>
      <c r="C280" s="420" t="s">
        <v>137</v>
      </c>
      <c r="D280" s="428">
        <f t="shared" si="75"/>
        <v>155361.09999999998</v>
      </c>
      <c r="E280" s="428">
        <v>23233.3</v>
      </c>
      <c r="F280" s="428">
        <v>132127.79999999999</v>
      </c>
      <c r="G280" s="428">
        <f t="shared" si="67"/>
        <v>157592.29999999999</v>
      </c>
      <c r="H280" s="428">
        <v>24335.9</v>
      </c>
      <c r="I280" s="428">
        <v>133256.4</v>
      </c>
      <c r="J280" s="427"/>
      <c r="K280" s="427"/>
      <c r="L280" s="427"/>
      <c r="M280" s="427"/>
      <c r="N280" s="427"/>
      <c r="O280" s="427">
        <v>5666.9</v>
      </c>
      <c r="P280" s="427"/>
      <c r="Q280" s="427"/>
      <c r="R280" s="427"/>
      <c r="S280" s="427"/>
      <c r="T280" s="426">
        <f t="shared" si="78"/>
        <v>5666.9</v>
      </c>
      <c r="U280" s="428">
        <f t="shared" si="76"/>
        <v>163259.19999999998</v>
      </c>
      <c r="V280" s="425">
        <f t="shared" si="69"/>
        <v>24335.9</v>
      </c>
      <c r="W280" s="425">
        <f t="shared" si="70"/>
        <v>138923.29999999999</v>
      </c>
    </row>
    <row r="281" spans="1:23" s="151" customFormat="1" ht="16.5" customHeight="1" x14ac:dyDescent="0.3">
      <c r="A281" s="438" t="s">
        <v>553</v>
      </c>
      <c r="B281" s="420" t="s">
        <v>150</v>
      </c>
      <c r="C281" s="420" t="s">
        <v>137</v>
      </c>
      <c r="D281" s="428">
        <v>6500</v>
      </c>
      <c r="E281" s="428">
        <v>6500</v>
      </c>
      <c r="F281" s="428"/>
      <c r="G281" s="428">
        <v>6500</v>
      </c>
      <c r="H281" s="428">
        <v>6500</v>
      </c>
      <c r="I281" s="428"/>
      <c r="J281" s="427"/>
      <c r="K281" s="427"/>
      <c r="L281" s="427"/>
      <c r="M281" s="427"/>
      <c r="N281" s="427"/>
      <c r="O281" s="427"/>
      <c r="P281" s="427"/>
      <c r="Q281" s="427"/>
      <c r="R281" s="427"/>
      <c r="S281" s="427"/>
      <c r="T281" s="426">
        <f t="shared" si="78"/>
        <v>0</v>
      </c>
      <c r="U281" s="428">
        <v>6500</v>
      </c>
      <c r="V281" s="425">
        <f t="shared" si="69"/>
        <v>6500</v>
      </c>
      <c r="W281" s="425">
        <f t="shared" si="70"/>
        <v>0</v>
      </c>
    </row>
    <row r="282" spans="1:23" s="151" customFormat="1" ht="16.5" customHeight="1" x14ac:dyDescent="0.3">
      <c r="A282" s="438" t="s">
        <v>831</v>
      </c>
      <c r="B282" s="420" t="s">
        <v>150</v>
      </c>
      <c r="C282" s="420" t="s">
        <v>137</v>
      </c>
      <c r="D282" s="428">
        <f t="shared" ref="D282:D356" si="79">SUM(E282:F282)</f>
        <v>74890.099999999991</v>
      </c>
      <c r="E282" s="428">
        <v>5251.9</v>
      </c>
      <c r="F282" s="428">
        <v>69638.2</v>
      </c>
      <c r="G282" s="428">
        <f t="shared" si="67"/>
        <v>76149.899999999994</v>
      </c>
      <c r="H282" s="428">
        <v>5790.7</v>
      </c>
      <c r="I282" s="428">
        <v>70359.199999999997</v>
      </c>
      <c r="J282" s="427"/>
      <c r="K282" s="427"/>
      <c r="L282" s="427"/>
      <c r="M282" s="427"/>
      <c r="N282" s="427"/>
      <c r="O282" s="427">
        <v>3074.5</v>
      </c>
      <c r="P282" s="427"/>
      <c r="Q282" s="427"/>
      <c r="R282" s="427"/>
      <c r="S282" s="427"/>
      <c r="T282" s="426">
        <f t="shared" si="78"/>
        <v>3074.5</v>
      </c>
      <c r="U282" s="428">
        <f t="shared" ref="U282:U355" si="80">SUM(V282:W282)</f>
        <v>79224.399999999994</v>
      </c>
      <c r="V282" s="425">
        <f t="shared" si="69"/>
        <v>5790.7</v>
      </c>
      <c r="W282" s="425">
        <f t="shared" si="70"/>
        <v>73433.7</v>
      </c>
    </row>
    <row r="283" spans="1:23" s="151" customFormat="1" ht="16.5" customHeight="1" x14ac:dyDescent="0.3">
      <c r="A283" s="438" t="s">
        <v>829</v>
      </c>
      <c r="B283" s="420" t="s">
        <v>150</v>
      </c>
      <c r="C283" s="420" t="s">
        <v>137</v>
      </c>
      <c r="D283" s="428">
        <f t="shared" si="79"/>
        <v>37963.4</v>
      </c>
      <c r="E283" s="428">
        <v>6727.3</v>
      </c>
      <c r="F283" s="428">
        <v>31236.1</v>
      </c>
      <c r="G283" s="428">
        <f t="shared" si="67"/>
        <v>38950.400000000001</v>
      </c>
      <c r="H283" s="428">
        <v>7363.2</v>
      </c>
      <c r="I283" s="428">
        <v>31587.200000000001</v>
      </c>
      <c r="J283" s="427"/>
      <c r="K283" s="427"/>
      <c r="L283" s="427"/>
      <c r="M283" s="427"/>
      <c r="N283" s="427"/>
      <c r="O283" s="427">
        <v>1398.8</v>
      </c>
      <c r="P283" s="427"/>
      <c r="Q283" s="427"/>
      <c r="R283" s="427"/>
      <c r="S283" s="427"/>
      <c r="T283" s="426">
        <f t="shared" si="78"/>
        <v>1398.8</v>
      </c>
      <c r="U283" s="428">
        <f t="shared" si="80"/>
        <v>40349.199999999997</v>
      </c>
      <c r="V283" s="425">
        <f t="shared" si="69"/>
        <v>7363.2</v>
      </c>
      <c r="W283" s="425">
        <f t="shared" si="70"/>
        <v>32986</v>
      </c>
    </row>
    <row r="284" spans="1:23" s="151" customFormat="1" ht="16.5" customHeight="1" x14ac:dyDescent="0.3">
      <c r="A284" s="438" t="s">
        <v>830</v>
      </c>
      <c r="B284" s="420" t="s">
        <v>150</v>
      </c>
      <c r="C284" s="420" t="s">
        <v>137</v>
      </c>
      <c r="D284" s="428">
        <f t="shared" si="79"/>
        <v>46096.399999999994</v>
      </c>
      <c r="E284" s="428">
        <v>3502.2</v>
      </c>
      <c r="F284" s="428">
        <v>42594.2</v>
      </c>
      <c r="G284" s="428">
        <f t="shared" si="67"/>
        <v>46466.299999999996</v>
      </c>
      <c r="H284" s="428">
        <v>3502.2</v>
      </c>
      <c r="I284" s="428">
        <v>42964.1</v>
      </c>
      <c r="J284" s="427"/>
      <c r="K284" s="427"/>
      <c r="L284" s="427"/>
      <c r="M284" s="427"/>
      <c r="N284" s="427"/>
      <c r="O284" s="427">
        <v>1961.1</v>
      </c>
      <c r="P284" s="427"/>
      <c r="Q284" s="427"/>
      <c r="R284" s="427"/>
      <c r="S284" s="427"/>
      <c r="T284" s="426">
        <f t="shared" si="78"/>
        <v>1961.1</v>
      </c>
      <c r="U284" s="428">
        <f t="shared" si="80"/>
        <v>48427.399999999994</v>
      </c>
      <c r="V284" s="425">
        <f t="shared" si="69"/>
        <v>3502.2</v>
      </c>
      <c r="W284" s="425">
        <f t="shared" si="70"/>
        <v>44925.2</v>
      </c>
    </row>
    <row r="285" spans="1:23" s="151" customFormat="1" ht="16.5" customHeight="1" x14ac:dyDescent="0.3">
      <c r="A285" s="438" t="s">
        <v>417</v>
      </c>
      <c r="B285" s="420" t="s">
        <v>150</v>
      </c>
      <c r="C285" s="420" t="s">
        <v>137</v>
      </c>
      <c r="D285" s="428">
        <f t="shared" si="79"/>
        <v>88225.599999999991</v>
      </c>
      <c r="E285" s="428">
        <v>9620.7000000000007</v>
      </c>
      <c r="F285" s="428">
        <v>78604.899999999994</v>
      </c>
      <c r="G285" s="428">
        <f t="shared" si="67"/>
        <v>89210</v>
      </c>
      <c r="H285" s="428">
        <v>9620.7000000000007</v>
      </c>
      <c r="I285" s="428">
        <v>79589.3</v>
      </c>
      <c r="J285" s="427"/>
      <c r="K285" s="427"/>
      <c r="L285" s="427"/>
      <c r="M285" s="427"/>
      <c r="N285" s="427"/>
      <c r="O285" s="427">
        <v>3423</v>
      </c>
      <c r="P285" s="427"/>
      <c r="Q285" s="427"/>
      <c r="R285" s="427"/>
      <c r="S285" s="427"/>
      <c r="T285" s="426">
        <f t="shared" si="78"/>
        <v>3423</v>
      </c>
      <c r="U285" s="428">
        <f t="shared" si="80"/>
        <v>92633</v>
      </c>
      <c r="V285" s="425">
        <f t="shared" si="69"/>
        <v>9620.7000000000007</v>
      </c>
      <c r="W285" s="425">
        <f t="shared" si="70"/>
        <v>83012.3</v>
      </c>
    </row>
    <row r="286" spans="1:23" s="151" customFormat="1" ht="16.5" hidden="1" customHeight="1" x14ac:dyDescent="0.3">
      <c r="A286" s="438" t="s">
        <v>496</v>
      </c>
      <c r="B286" s="420" t="s">
        <v>150</v>
      </c>
      <c r="C286" s="420" t="s">
        <v>137</v>
      </c>
      <c r="D286" s="428">
        <f t="shared" si="79"/>
        <v>0</v>
      </c>
      <c r="E286" s="428"/>
      <c r="F286" s="428"/>
      <c r="G286" s="428">
        <f t="shared" si="67"/>
        <v>0</v>
      </c>
      <c r="H286" s="428"/>
      <c r="I286" s="428"/>
      <c r="J286" s="427"/>
      <c r="K286" s="427"/>
      <c r="L286" s="427"/>
      <c r="M286" s="427"/>
      <c r="N286" s="427"/>
      <c r="O286" s="427"/>
      <c r="P286" s="427"/>
      <c r="Q286" s="427"/>
      <c r="R286" s="427"/>
      <c r="S286" s="427"/>
      <c r="T286" s="426">
        <f t="shared" si="78"/>
        <v>0</v>
      </c>
      <c r="U286" s="428">
        <f t="shared" si="80"/>
        <v>0</v>
      </c>
      <c r="V286" s="425">
        <f t="shared" si="69"/>
        <v>0</v>
      </c>
      <c r="W286" s="425">
        <f t="shared" si="70"/>
        <v>0</v>
      </c>
    </row>
    <row r="287" spans="1:23" s="151" customFormat="1" ht="24" customHeight="1" x14ac:dyDescent="0.3">
      <c r="A287" s="438" t="s">
        <v>20</v>
      </c>
      <c r="B287" s="420" t="s">
        <v>150</v>
      </c>
      <c r="C287" s="420" t="s">
        <v>137</v>
      </c>
      <c r="D287" s="428">
        <f t="shared" si="79"/>
        <v>35248.9</v>
      </c>
      <c r="E287" s="428"/>
      <c r="F287" s="428">
        <f>SUM(F288+F289+F290+F291+F292)</f>
        <v>35248.9</v>
      </c>
      <c r="G287" s="428">
        <f t="shared" si="67"/>
        <v>35248.9</v>
      </c>
      <c r="H287" s="428"/>
      <c r="I287" s="428">
        <f>SUM(I288+I289+I290+I291+I292)</f>
        <v>35248.9</v>
      </c>
      <c r="J287" s="427"/>
      <c r="K287" s="427"/>
      <c r="L287" s="427"/>
      <c r="M287" s="427"/>
      <c r="N287" s="427"/>
      <c r="O287" s="427"/>
      <c r="P287" s="427"/>
      <c r="Q287" s="427"/>
      <c r="R287" s="427"/>
      <c r="S287" s="427"/>
      <c r="T287" s="426">
        <f t="shared" si="78"/>
        <v>0</v>
      </c>
      <c r="U287" s="428">
        <f t="shared" si="80"/>
        <v>35248.9</v>
      </c>
      <c r="V287" s="425">
        <f t="shared" si="69"/>
        <v>0</v>
      </c>
      <c r="W287" s="425">
        <f t="shared" si="70"/>
        <v>35248.9</v>
      </c>
    </row>
    <row r="288" spans="1:23" s="151" customFormat="1" ht="15.75" customHeight="1" x14ac:dyDescent="0.3">
      <c r="A288" s="438" t="s">
        <v>234</v>
      </c>
      <c r="B288" s="420" t="s">
        <v>150</v>
      </c>
      <c r="C288" s="420" t="s">
        <v>137</v>
      </c>
      <c r="D288" s="428">
        <f t="shared" si="79"/>
        <v>33912.199999999997</v>
      </c>
      <c r="E288" s="428"/>
      <c r="F288" s="428">
        <v>33912.199999999997</v>
      </c>
      <c r="G288" s="428">
        <f t="shared" si="67"/>
        <v>33912.199999999997</v>
      </c>
      <c r="H288" s="428"/>
      <c r="I288" s="428">
        <v>33912.199999999997</v>
      </c>
      <c r="J288" s="427"/>
      <c r="K288" s="427"/>
      <c r="L288" s="427"/>
      <c r="M288" s="427"/>
      <c r="N288" s="427"/>
      <c r="O288" s="427"/>
      <c r="P288" s="427"/>
      <c r="Q288" s="427"/>
      <c r="R288" s="427"/>
      <c r="S288" s="427"/>
      <c r="T288" s="426">
        <f t="shared" si="78"/>
        <v>0</v>
      </c>
      <c r="U288" s="428">
        <f t="shared" si="80"/>
        <v>33912.199999999997</v>
      </c>
      <c r="V288" s="425">
        <f t="shared" si="69"/>
        <v>0</v>
      </c>
      <c r="W288" s="425">
        <f t="shared" si="70"/>
        <v>33912.199999999997</v>
      </c>
    </row>
    <row r="289" spans="1:23" s="151" customFormat="1" ht="14.25" customHeight="1" x14ac:dyDescent="0.3">
      <c r="A289" s="438" t="s">
        <v>235</v>
      </c>
      <c r="B289" s="420" t="s">
        <v>150</v>
      </c>
      <c r="C289" s="420" t="s">
        <v>137</v>
      </c>
      <c r="D289" s="428">
        <f t="shared" si="79"/>
        <v>1096.9000000000001</v>
      </c>
      <c r="E289" s="428"/>
      <c r="F289" s="428">
        <v>1096.9000000000001</v>
      </c>
      <c r="G289" s="428">
        <f t="shared" si="67"/>
        <v>1096.9000000000001</v>
      </c>
      <c r="H289" s="428"/>
      <c r="I289" s="428">
        <v>1096.9000000000001</v>
      </c>
      <c r="J289" s="427"/>
      <c r="K289" s="427"/>
      <c r="L289" s="427"/>
      <c r="M289" s="427"/>
      <c r="N289" s="427"/>
      <c r="O289" s="427"/>
      <c r="P289" s="427"/>
      <c r="Q289" s="427"/>
      <c r="R289" s="427"/>
      <c r="S289" s="427"/>
      <c r="T289" s="426">
        <f t="shared" si="78"/>
        <v>0</v>
      </c>
      <c r="U289" s="428">
        <f t="shared" si="80"/>
        <v>1096.9000000000001</v>
      </c>
      <c r="V289" s="425">
        <f t="shared" si="69"/>
        <v>0</v>
      </c>
      <c r="W289" s="425">
        <f t="shared" si="70"/>
        <v>1096.9000000000001</v>
      </c>
    </row>
    <row r="290" spans="1:23" s="151" customFormat="1" ht="1.5" hidden="1" customHeight="1" x14ac:dyDescent="0.3">
      <c r="A290" s="438" t="s">
        <v>72</v>
      </c>
      <c r="B290" s="420" t="s">
        <v>150</v>
      </c>
      <c r="C290" s="420" t="s">
        <v>137</v>
      </c>
      <c r="D290" s="428">
        <f t="shared" si="79"/>
        <v>0</v>
      </c>
      <c r="E290" s="428"/>
      <c r="F290" s="428"/>
      <c r="G290" s="428">
        <f t="shared" si="67"/>
        <v>0</v>
      </c>
      <c r="H290" s="428"/>
      <c r="I290" s="428"/>
      <c r="J290" s="427"/>
      <c r="K290" s="427"/>
      <c r="L290" s="427"/>
      <c r="M290" s="427"/>
      <c r="N290" s="427"/>
      <c r="O290" s="427"/>
      <c r="P290" s="427"/>
      <c r="Q290" s="427"/>
      <c r="R290" s="427"/>
      <c r="S290" s="427"/>
      <c r="T290" s="426">
        <f t="shared" si="78"/>
        <v>0</v>
      </c>
      <c r="U290" s="428">
        <f t="shared" si="80"/>
        <v>0</v>
      </c>
      <c r="V290" s="425">
        <f t="shared" si="69"/>
        <v>0</v>
      </c>
      <c r="W290" s="425">
        <f t="shared" si="70"/>
        <v>0</v>
      </c>
    </row>
    <row r="291" spans="1:23" s="151" customFormat="1" ht="18.75" x14ac:dyDescent="0.3">
      <c r="A291" s="438" t="s">
        <v>236</v>
      </c>
      <c r="B291" s="420" t="s">
        <v>150</v>
      </c>
      <c r="C291" s="420" t="s">
        <v>137</v>
      </c>
      <c r="D291" s="428">
        <f t="shared" si="79"/>
        <v>239.8</v>
      </c>
      <c r="E291" s="428"/>
      <c r="F291" s="428">
        <v>239.8</v>
      </c>
      <c r="G291" s="428">
        <f t="shared" si="67"/>
        <v>239.8</v>
      </c>
      <c r="H291" s="428"/>
      <c r="I291" s="428">
        <v>239.8</v>
      </c>
      <c r="J291" s="427"/>
      <c r="K291" s="427"/>
      <c r="L291" s="427"/>
      <c r="M291" s="427"/>
      <c r="N291" s="427"/>
      <c r="O291" s="427"/>
      <c r="P291" s="427"/>
      <c r="Q291" s="427"/>
      <c r="R291" s="427"/>
      <c r="S291" s="427"/>
      <c r="T291" s="426">
        <f t="shared" si="78"/>
        <v>0</v>
      </c>
      <c r="U291" s="428">
        <f t="shared" si="80"/>
        <v>239.8</v>
      </c>
      <c r="V291" s="425">
        <f t="shared" si="69"/>
        <v>0</v>
      </c>
      <c r="W291" s="425">
        <f t="shared" si="70"/>
        <v>239.8</v>
      </c>
    </row>
    <row r="292" spans="1:23" s="151" customFormat="1" ht="37.5" hidden="1" x14ac:dyDescent="0.3">
      <c r="A292" s="438" t="s">
        <v>237</v>
      </c>
      <c r="B292" s="420" t="s">
        <v>150</v>
      </c>
      <c r="C292" s="420" t="s">
        <v>137</v>
      </c>
      <c r="D292" s="428">
        <f t="shared" si="79"/>
        <v>0</v>
      </c>
      <c r="E292" s="428"/>
      <c r="F292" s="428"/>
      <c r="G292" s="428">
        <f t="shared" si="67"/>
        <v>0</v>
      </c>
      <c r="H292" s="428"/>
      <c r="I292" s="428"/>
      <c r="J292" s="427"/>
      <c r="K292" s="427"/>
      <c r="L292" s="427"/>
      <c r="M292" s="427"/>
      <c r="N292" s="427"/>
      <c r="O292" s="427"/>
      <c r="P292" s="427"/>
      <c r="Q292" s="427"/>
      <c r="R292" s="427"/>
      <c r="S292" s="427"/>
      <c r="T292" s="426">
        <f t="shared" si="78"/>
        <v>0</v>
      </c>
      <c r="U292" s="428">
        <f t="shared" si="80"/>
        <v>0</v>
      </c>
      <c r="V292" s="425">
        <f t="shared" si="69"/>
        <v>0</v>
      </c>
      <c r="W292" s="425">
        <f t="shared" si="70"/>
        <v>0</v>
      </c>
    </row>
    <row r="293" spans="1:23" s="151" customFormat="1" ht="21" customHeight="1" x14ac:dyDescent="0.3">
      <c r="A293" s="438" t="s">
        <v>942</v>
      </c>
      <c r="B293" s="420"/>
      <c r="C293" s="420"/>
      <c r="D293" s="428">
        <f t="shared" si="79"/>
        <v>95751.1</v>
      </c>
      <c r="E293" s="428">
        <f>SUM(E294+E295+E296)</f>
        <v>95751.1</v>
      </c>
      <c r="F293" s="428">
        <f>SUM(F294+F295+F296)</f>
        <v>0</v>
      </c>
      <c r="G293" s="428">
        <f t="shared" si="67"/>
        <v>101732.8</v>
      </c>
      <c r="H293" s="428">
        <f>SUM(H294+H295+H296)</f>
        <v>101732.8</v>
      </c>
      <c r="I293" s="428">
        <f>SUM(I294+I295+I296)</f>
        <v>0</v>
      </c>
      <c r="J293" s="428">
        <f t="shared" ref="J293:R293" si="81">SUM(J294+J295+J296)</f>
        <v>6117.2</v>
      </c>
      <c r="K293" s="428">
        <f t="shared" si="81"/>
        <v>0</v>
      </c>
      <c r="L293" s="428"/>
      <c r="M293" s="428">
        <f t="shared" si="81"/>
        <v>0</v>
      </c>
      <c r="N293" s="428"/>
      <c r="O293" s="428">
        <f t="shared" si="81"/>
        <v>0</v>
      </c>
      <c r="P293" s="428">
        <f t="shared" si="81"/>
        <v>0</v>
      </c>
      <c r="Q293" s="428">
        <f t="shared" si="81"/>
        <v>0</v>
      </c>
      <c r="R293" s="428">
        <f t="shared" si="81"/>
        <v>0</v>
      </c>
      <c r="S293" s="428"/>
      <c r="T293" s="426">
        <f t="shared" si="78"/>
        <v>6117.2</v>
      </c>
      <c r="U293" s="428">
        <f t="shared" si="80"/>
        <v>107850</v>
      </c>
      <c r="V293" s="425">
        <f t="shared" si="69"/>
        <v>107850</v>
      </c>
      <c r="W293" s="425">
        <f t="shared" si="70"/>
        <v>0</v>
      </c>
    </row>
    <row r="294" spans="1:23" s="151" customFormat="1" ht="19.5" customHeight="1" x14ac:dyDescent="0.3">
      <c r="A294" s="438" t="s">
        <v>262</v>
      </c>
      <c r="B294" s="420" t="s">
        <v>150</v>
      </c>
      <c r="C294" s="420" t="s">
        <v>137</v>
      </c>
      <c r="D294" s="428">
        <f t="shared" si="79"/>
        <v>17510.8</v>
      </c>
      <c r="E294" s="428">
        <v>17510.8</v>
      </c>
      <c r="F294" s="428"/>
      <c r="G294" s="428">
        <f t="shared" si="67"/>
        <v>18155</v>
      </c>
      <c r="H294" s="428">
        <v>18155</v>
      </c>
      <c r="I294" s="428"/>
      <c r="J294" s="427">
        <v>1034.2</v>
      </c>
      <c r="K294" s="427"/>
      <c r="L294" s="427"/>
      <c r="M294" s="427"/>
      <c r="N294" s="427"/>
      <c r="O294" s="427"/>
      <c r="P294" s="427"/>
      <c r="Q294" s="427"/>
      <c r="R294" s="427"/>
      <c r="S294" s="427"/>
      <c r="T294" s="426">
        <f t="shared" si="78"/>
        <v>1034.2</v>
      </c>
      <c r="U294" s="428">
        <f t="shared" si="80"/>
        <v>19189.2</v>
      </c>
      <c r="V294" s="425">
        <f t="shared" si="69"/>
        <v>19189.2</v>
      </c>
      <c r="W294" s="425">
        <f t="shared" si="70"/>
        <v>0</v>
      </c>
    </row>
    <row r="295" spans="1:23" s="151" customFormat="1" ht="18.75" customHeight="1" x14ac:dyDescent="0.3">
      <c r="A295" s="438" t="s">
        <v>264</v>
      </c>
      <c r="B295" s="420" t="s">
        <v>150</v>
      </c>
      <c r="C295" s="420" t="s">
        <v>137</v>
      </c>
      <c r="D295" s="428">
        <f t="shared" si="79"/>
        <v>45306.400000000001</v>
      </c>
      <c r="E295" s="428">
        <v>45306.400000000001</v>
      </c>
      <c r="F295" s="428"/>
      <c r="G295" s="428">
        <f t="shared" si="67"/>
        <v>49662.1</v>
      </c>
      <c r="H295" s="428">
        <v>49662.1</v>
      </c>
      <c r="I295" s="428"/>
      <c r="J295" s="427">
        <v>3104</v>
      </c>
      <c r="K295" s="427"/>
      <c r="L295" s="427"/>
      <c r="M295" s="427"/>
      <c r="N295" s="427"/>
      <c r="O295" s="427"/>
      <c r="P295" s="427"/>
      <c r="Q295" s="427"/>
      <c r="R295" s="427"/>
      <c r="S295" s="427"/>
      <c r="T295" s="426">
        <f t="shared" si="78"/>
        <v>3104</v>
      </c>
      <c r="U295" s="428">
        <f t="shared" si="80"/>
        <v>52766.1</v>
      </c>
      <c r="V295" s="425">
        <f t="shared" si="69"/>
        <v>52766.1</v>
      </c>
      <c r="W295" s="425">
        <f t="shared" si="70"/>
        <v>0</v>
      </c>
    </row>
    <row r="296" spans="1:23" s="151" customFormat="1" ht="17.25" customHeight="1" x14ac:dyDescent="0.3">
      <c r="A296" s="438" t="s">
        <v>263</v>
      </c>
      <c r="B296" s="420" t="s">
        <v>150</v>
      </c>
      <c r="C296" s="420" t="s">
        <v>137</v>
      </c>
      <c r="D296" s="428">
        <f t="shared" si="79"/>
        <v>32933.9</v>
      </c>
      <c r="E296" s="428">
        <v>32933.9</v>
      </c>
      <c r="F296" s="428"/>
      <c r="G296" s="428">
        <f t="shared" si="67"/>
        <v>33915.699999999997</v>
      </c>
      <c r="H296" s="428">
        <v>33915.699999999997</v>
      </c>
      <c r="I296" s="428"/>
      <c r="J296" s="427">
        <v>1979</v>
      </c>
      <c r="K296" s="427"/>
      <c r="L296" s="427"/>
      <c r="M296" s="427"/>
      <c r="N296" s="427"/>
      <c r="O296" s="427"/>
      <c r="P296" s="427"/>
      <c r="Q296" s="427"/>
      <c r="R296" s="427"/>
      <c r="S296" s="427"/>
      <c r="T296" s="426">
        <f t="shared" si="78"/>
        <v>1979</v>
      </c>
      <c r="U296" s="428">
        <f t="shared" si="80"/>
        <v>35894.699999999997</v>
      </c>
      <c r="V296" s="425">
        <f t="shared" si="69"/>
        <v>35894.699999999997</v>
      </c>
      <c r="W296" s="425">
        <f t="shared" si="70"/>
        <v>0</v>
      </c>
    </row>
    <row r="297" spans="1:23" s="151" customFormat="1" ht="38.25" customHeight="1" x14ac:dyDescent="0.3">
      <c r="A297" s="438" t="s">
        <v>943</v>
      </c>
      <c r="B297" s="420"/>
      <c r="C297" s="420"/>
      <c r="D297" s="428">
        <f t="shared" si="79"/>
        <v>43524.800000000003</v>
      </c>
      <c r="E297" s="428">
        <f>SUM(E298+E299+E300)</f>
        <v>43524.800000000003</v>
      </c>
      <c r="F297" s="428"/>
      <c r="G297" s="428">
        <f t="shared" si="67"/>
        <v>44765.2</v>
      </c>
      <c r="H297" s="428">
        <f>SUM(H298+H299+H300)</f>
        <v>44765.2</v>
      </c>
      <c r="I297" s="428">
        <f t="shared" ref="I297:R297" si="82">SUM(I298+I299+I300)</f>
        <v>0</v>
      </c>
      <c r="J297" s="428">
        <f t="shared" si="82"/>
        <v>2153</v>
      </c>
      <c r="K297" s="428">
        <f t="shared" si="82"/>
        <v>0</v>
      </c>
      <c r="L297" s="428"/>
      <c r="M297" s="428">
        <f t="shared" si="82"/>
        <v>0</v>
      </c>
      <c r="N297" s="428"/>
      <c r="O297" s="428">
        <f t="shared" si="82"/>
        <v>0</v>
      </c>
      <c r="P297" s="428">
        <f t="shared" si="82"/>
        <v>0</v>
      </c>
      <c r="Q297" s="428">
        <f t="shared" si="82"/>
        <v>0</v>
      </c>
      <c r="R297" s="428">
        <f t="shared" si="82"/>
        <v>0</v>
      </c>
      <c r="S297" s="428"/>
      <c r="T297" s="426">
        <f t="shared" si="78"/>
        <v>2153</v>
      </c>
      <c r="U297" s="428">
        <f t="shared" si="80"/>
        <v>46918.2</v>
      </c>
      <c r="V297" s="425">
        <f t="shared" si="69"/>
        <v>46918.2</v>
      </c>
      <c r="W297" s="425">
        <f t="shared" si="70"/>
        <v>0</v>
      </c>
    </row>
    <row r="298" spans="1:23" s="151" customFormat="1" ht="18.75" customHeight="1" x14ac:dyDescent="0.3">
      <c r="A298" s="438" t="s">
        <v>265</v>
      </c>
      <c r="B298" s="420" t="s">
        <v>150</v>
      </c>
      <c r="C298" s="420" t="s">
        <v>137</v>
      </c>
      <c r="D298" s="428">
        <f t="shared" si="79"/>
        <v>14789.5</v>
      </c>
      <c r="E298" s="428">
        <v>14789.5</v>
      </c>
      <c r="F298" s="428"/>
      <c r="G298" s="428">
        <f t="shared" si="67"/>
        <v>15301.2</v>
      </c>
      <c r="H298" s="428">
        <v>15301.2</v>
      </c>
      <c r="I298" s="428"/>
      <c r="J298" s="427">
        <v>814</v>
      </c>
      <c r="K298" s="427"/>
      <c r="L298" s="427"/>
      <c r="M298" s="427"/>
      <c r="N298" s="427"/>
      <c r="O298" s="427"/>
      <c r="P298" s="427"/>
      <c r="Q298" s="427"/>
      <c r="R298" s="427"/>
      <c r="S298" s="427"/>
      <c r="T298" s="426">
        <f t="shared" si="78"/>
        <v>814</v>
      </c>
      <c r="U298" s="428">
        <f t="shared" si="80"/>
        <v>16115.2</v>
      </c>
      <c r="V298" s="425">
        <f t="shared" si="69"/>
        <v>16115.2</v>
      </c>
      <c r="W298" s="425">
        <f t="shared" si="70"/>
        <v>0</v>
      </c>
    </row>
    <row r="299" spans="1:23" s="151" customFormat="1" ht="19.5" customHeight="1" x14ac:dyDescent="0.3">
      <c r="A299" s="438" t="s">
        <v>266</v>
      </c>
      <c r="B299" s="420" t="s">
        <v>150</v>
      </c>
      <c r="C299" s="420" t="s">
        <v>137</v>
      </c>
      <c r="D299" s="428">
        <f t="shared" si="79"/>
        <v>13240.7</v>
      </c>
      <c r="E299" s="428">
        <v>13240.7</v>
      </c>
      <c r="F299" s="428"/>
      <c r="G299" s="428">
        <f t="shared" si="67"/>
        <v>13693</v>
      </c>
      <c r="H299" s="428">
        <v>13693</v>
      </c>
      <c r="I299" s="428"/>
      <c r="J299" s="427">
        <v>653</v>
      </c>
      <c r="K299" s="427"/>
      <c r="L299" s="427"/>
      <c r="M299" s="427"/>
      <c r="N299" s="427"/>
      <c r="O299" s="427"/>
      <c r="P299" s="427"/>
      <c r="Q299" s="427"/>
      <c r="R299" s="427"/>
      <c r="S299" s="427"/>
      <c r="T299" s="426">
        <f t="shared" si="78"/>
        <v>653</v>
      </c>
      <c r="U299" s="428">
        <f t="shared" si="80"/>
        <v>14346</v>
      </c>
      <c r="V299" s="425">
        <f t="shared" si="69"/>
        <v>14346</v>
      </c>
      <c r="W299" s="425">
        <f t="shared" si="70"/>
        <v>0</v>
      </c>
    </row>
    <row r="300" spans="1:23" s="151" customFormat="1" ht="21.75" customHeight="1" x14ac:dyDescent="0.3">
      <c r="A300" s="438" t="s">
        <v>824</v>
      </c>
      <c r="B300" s="420" t="s">
        <v>150</v>
      </c>
      <c r="C300" s="420" t="s">
        <v>137</v>
      </c>
      <c r="D300" s="428">
        <f t="shared" si="79"/>
        <v>15494.6</v>
      </c>
      <c r="E300" s="428">
        <v>15494.6</v>
      </c>
      <c r="F300" s="428"/>
      <c r="G300" s="428">
        <f t="shared" si="67"/>
        <v>15771</v>
      </c>
      <c r="H300" s="428">
        <v>15771</v>
      </c>
      <c r="I300" s="428"/>
      <c r="J300" s="427">
        <v>686</v>
      </c>
      <c r="K300" s="427"/>
      <c r="L300" s="427"/>
      <c r="M300" s="427"/>
      <c r="N300" s="427"/>
      <c r="O300" s="427"/>
      <c r="P300" s="427"/>
      <c r="Q300" s="427"/>
      <c r="R300" s="427"/>
      <c r="S300" s="427"/>
      <c r="T300" s="426">
        <f t="shared" si="78"/>
        <v>686</v>
      </c>
      <c r="U300" s="428">
        <f t="shared" si="80"/>
        <v>16457</v>
      </c>
      <c r="V300" s="425">
        <f t="shared" si="69"/>
        <v>16457</v>
      </c>
      <c r="W300" s="425">
        <f t="shared" si="70"/>
        <v>0</v>
      </c>
    </row>
    <row r="301" spans="1:23" s="151" customFormat="1" ht="56.25" hidden="1" collapsed="1" x14ac:dyDescent="0.3">
      <c r="A301" s="438" t="s">
        <v>944</v>
      </c>
      <c r="B301" s="420" t="s">
        <v>150</v>
      </c>
      <c r="C301" s="420" t="s">
        <v>137</v>
      </c>
      <c r="D301" s="428">
        <f t="shared" si="79"/>
        <v>0</v>
      </c>
      <c r="E301" s="428"/>
      <c r="F301" s="428"/>
      <c r="G301" s="428">
        <f t="shared" si="67"/>
        <v>0</v>
      </c>
      <c r="H301" s="428"/>
      <c r="I301" s="428"/>
      <c r="J301" s="427"/>
      <c r="K301" s="427"/>
      <c r="L301" s="427"/>
      <c r="M301" s="427"/>
      <c r="N301" s="427"/>
      <c r="O301" s="427"/>
      <c r="P301" s="427"/>
      <c r="Q301" s="427"/>
      <c r="R301" s="427"/>
      <c r="S301" s="427"/>
      <c r="T301" s="426">
        <f t="shared" si="78"/>
        <v>0</v>
      </c>
      <c r="U301" s="428">
        <f t="shared" si="80"/>
        <v>0</v>
      </c>
      <c r="V301" s="425">
        <f t="shared" si="69"/>
        <v>0</v>
      </c>
      <c r="W301" s="425">
        <f t="shared" si="70"/>
        <v>0</v>
      </c>
    </row>
    <row r="302" spans="1:23" s="151" customFormat="1" ht="12.75" hidden="1" customHeight="1" outlineLevel="1" x14ac:dyDescent="0.3">
      <c r="A302" s="438" t="s">
        <v>238</v>
      </c>
      <c r="B302" s="420" t="s">
        <v>150</v>
      </c>
      <c r="C302" s="420" t="s">
        <v>137</v>
      </c>
      <c r="D302" s="428">
        <f t="shared" si="79"/>
        <v>0</v>
      </c>
      <c r="E302" s="428"/>
      <c r="F302" s="428"/>
      <c r="G302" s="428">
        <f t="shared" si="67"/>
        <v>0</v>
      </c>
      <c r="H302" s="428"/>
      <c r="I302" s="428"/>
      <c r="J302" s="427"/>
      <c r="K302" s="427"/>
      <c r="L302" s="427"/>
      <c r="M302" s="427"/>
      <c r="N302" s="427"/>
      <c r="O302" s="427"/>
      <c r="P302" s="427"/>
      <c r="Q302" s="427"/>
      <c r="R302" s="427"/>
      <c r="S302" s="427"/>
      <c r="T302" s="426">
        <f t="shared" si="78"/>
        <v>0</v>
      </c>
      <c r="U302" s="428">
        <f t="shared" si="80"/>
        <v>0</v>
      </c>
      <c r="V302" s="425">
        <f t="shared" si="69"/>
        <v>0</v>
      </c>
      <c r="W302" s="425">
        <f t="shared" si="70"/>
        <v>0</v>
      </c>
    </row>
    <row r="303" spans="1:23" s="151" customFormat="1" ht="12.75" hidden="1" customHeight="1" outlineLevel="1" x14ac:dyDescent="0.3">
      <c r="A303" s="438" t="s">
        <v>239</v>
      </c>
      <c r="B303" s="420" t="s">
        <v>150</v>
      </c>
      <c r="C303" s="420" t="s">
        <v>137</v>
      </c>
      <c r="D303" s="428">
        <f t="shared" si="79"/>
        <v>0</v>
      </c>
      <c r="E303" s="428"/>
      <c r="F303" s="428"/>
      <c r="G303" s="428">
        <f t="shared" si="67"/>
        <v>0</v>
      </c>
      <c r="H303" s="428"/>
      <c r="I303" s="428"/>
      <c r="J303" s="427"/>
      <c r="K303" s="427"/>
      <c r="L303" s="427"/>
      <c r="M303" s="427"/>
      <c r="N303" s="427"/>
      <c r="O303" s="427"/>
      <c r="P303" s="427"/>
      <c r="Q303" s="427"/>
      <c r="R303" s="427"/>
      <c r="S303" s="427"/>
      <c r="T303" s="426">
        <f t="shared" si="78"/>
        <v>0</v>
      </c>
      <c r="U303" s="428">
        <f t="shared" si="80"/>
        <v>0</v>
      </c>
      <c r="V303" s="425">
        <f t="shared" si="69"/>
        <v>0</v>
      </c>
      <c r="W303" s="425">
        <f t="shared" si="70"/>
        <v>0</v>
      </c>
    </row>
    <row r="304" spans="1:23" s="151" customFormat="1" ht="12.75" hidden="1" customHeight="1" outlineLevel="1" x14ac:dyDescent="0.3">
      <c r="A304" s="438" t="s">
        <v>240</v>
      </c>
      <c r="B304" s="420" t="s">
        <v>150</v>
      </c>
      <c r="C304" s="420" t="s">
        <v>137</v>
      </c>
      <c r="D304" s="428">
        <f t="shared" si="79"/>
        <v>0</v>
      </c>
      <c r="E304" s="428"/>
      <c r="F304" s="428"/>
      <c r="G304" s="428">
        <f t="shared" si="67"/>
        <v>0</v>
      </c>
      <c r="H304" s="428"/>
      <c r="I304" s="428"/>
      <c r="J304" s="427"/>
      <c r="K304" s="427"/>
      <c r="L304" s="427"/>
      <c r="M304" s="427"/>
      <c r="N304" s="427"/>
      <c r="O304" s="427"/>
      <c r="P304" s="427"/>
      <c r="Q304" s="427"/>
      <c r="R304" s="427"/>
      <c r="S304" s="427"/>
      <c r="T304" s="426">
        <f t="shared" si="78"/>
        <v>0</v>
      </c>
      <c r="U304" s="428">
        <f t="shared" si="80"/>
        <v>0</v>
      </c>
      <c r="V304" s="425">
        <f t="shared" si="69"/>
        <v>0</v>
      </c>
      <c r="W304" s="425">
        <f t="shared" si="70"/>
        <v>0</v>
      </c>
    </row>
    <row r="305" spans="1:23" s="151" customFormat="1" ht="12.75" hidden="1" customHeight="1" outlineLevel="1" x14ac:dyDescent="0.3">
      <c r="A305" s="438" t="s">
        <v>241</v>
      </c>
      <c r="B305" s="420" t="s">
        <v>150</v>
      </c>
      <c r="C305" s="420" t="s">
        <v>137</v>
      </c>
      <c r="D305" s="428">
        <f t="shared" si="79"/>
        <v>0</v>
      </c>
      <c r="E305" s="428"/>
      <c r="F305" s="428"/>
      <c r="G305" s="428">
        <f t="shared" si="67"/>
        <v>0</v>
      </c>
      <c r="H305" s="428"/>
      <c r="I305" s="428"/>
      <c r="J305" s="427"/>
      <c r="K305" s="427"/>
      <c r="L305" s="427"/>
      <c r="M305" s="427"/>
      <c r="N305" s="427"/>
      <c r="O305" s="427"/>
      <c r="P305" s="427"/>
      <c r="Q305" s="427"/>
      <c r="R305" s="427"/>
      <c r="S305" s="427"/>
      <c r="T305" s="426">
        <f t="shared" si="78"/>
        <v>0</v>
      </c>
      <c r="U305" s="428">
        <f t="shared" si="80"/>
        <v>0</v>
      </c>
      <c r="V305" s="425">
        <f t="shared" si="69"/>
        <v>0</v>
      </c>
      <c r="W305" s="425">
        <f t="shared" si="70"/>
        <v>0</v>
      </c>
    </row>
    <row r="306" spans="1:23" s="151" customFormat="1" ht="12.75" hidden="1" customHeight="1" outlineLevel="1" x14ac:dyDescent="0.3">
      <c r="A306" s="438" t="s">
        <v>189</v>
      </c>
      <c r="B306" s="420" t="s">
        <v>150</v>
      </c>
      <c r="C306" s="420" t="s">
        <v>137</v>
      </c>
      <c r="D306" s="428">
        <f t="shared" si="79"/>
        <v>0</v>
      </c>
      <c r="E306" s="428"/>
      <c r="F306" s="428"/>
      <c r="G306" s="428">
        <f t="shared" si="67"/>
        <v>0</v>
      </c>
      <c r="H306" s="428"/>
      <c r="I306" s="428"/>
      <c r="J306" s="427"/>
      <c r="K306" s="427"/>
      <c r="L306" s="427"/>
      <c r="M306" s="427"/>
      <c r="N306" s="427"/>
      <c r="O306" s="427"/>
      <c r="P306" s="427"/>
      <c r="Q306" s="427"/>
      <c r="R306" s="427"/>
      <c r="S306" s="427"/>
      <c r="T306" s="426">
        <f t="shared" si="78"/>
        <v>0</v>
      </c>
      <c r="U306" s="428">
        <f t="shared" si="80"/>
        <v>0</v>
      </c>
      <c r="V306" s="425">
        <f t="shared" si="69"/>
        <v>0</v>
      </c>
      <c r="W306" s="425">
        <f t="shared" si="70"/>
        <v>0</v>
      </c>
    </row>
    <row r="307" spans="1:23" s="151" customFormat="1" ht="12.75" hidden="1" customHeight="1" outlineLevel="1" x14ac:dyDescent="0.3">
      <c r="A307" s="438" t="s">
        <v>190</v>
      </c>
      <c r="B307" s="420" t="s">
        <v>150</v>
      </c>
      <c r="C307" s="420" t="s">
        <v>137</v>
      </c>
      <c r="D307" s="428">
        <f t="shared" si="79"/>
        <v>0</v>
      </c>
      <c r="E307" s="428"/>
      <c r="F307" s="428"/>
      <c r="G307" s="428">
        <f t="shared" si="67"/>
        <v>0</v>
      </c>
      <c r="H307" s="428"/>
      <c r="I307" s="428"/>
      <c r="J307" s="427"/>
      <c r="K307" s="427"/>
      <c r="L307" s="427"/>
      <c r="M307" s="427"/>
      <c r="N307" s="427"/>
      <c r="O307" s="427"/>
      <c r="P307" s="427"/>
      <c r="Q307" s="427"/>
      <c r="R307" s="427"/>
      <c r="S307" s="427"/>
      <c r="T307" s="426">
        <f t="shared" si="78"/>
        <v>0</v>
      </c>
      <c r="U307" s="428">
        <f t="shared" si="80"/>
        <v>0</v>
      </c>
      <c r="V307" s="425">
        <f t="shared" si="69"/>
        <v>0</v>
      </c>
      <c r="W307" s="425">
        <f t="shared" si="70"/>
        <v>0</v>
      </c>
    </row>
    <row r="308" spans="1:23" s="151" customFormat="1" ht="12.75" hidden="1" customHeight="1" outlineLevel="1" x14ac:dyDescent="0.3">
      <c r="A308" s="438" t="s">
        <v>242</v>
      </c>
      <c r="B308" s="420" t="s">
        <v>150</v>
      </c>
      <c r="C308" s="420" t="s">
        <v>137</v>
      </c>
      <c r="D308" s="428">
        <f t="shared" si="79"/>
        <v>0</v>
      </c>
      <c r="E308" s="428"/>
      <c r="F308" s="428"/>
      <c r="G308" s="428">
        <f t="shared" si="67"/>
        <v>0</v>
      </c>
      <c r="H308" s="428"/>
      <c r="I308" s="428"/>
      <c r="J308" s="427"/>
      <c r="K308" s="427"/>
      <c r="L308" s="427"/>
      <c r="M308" s="427"/>
      <c r="N308" s="427"/>
      <c r="O308" s="427"/>
      <c r="P308" s="427"/>
      <c r="Q308" s="427"/>
      <c r="R308" s="427"/>
      <c r="S308" s="427"/>
      <c r="T308" s="426">
        <f t="shared" ref="T308:T336" si="83">SUM(J308:R308)</f>
        <v>0</v>
      </c>
      <c r="U308" s="428">
        <f t="shared" si="80"/>
        <v>0</v>
      </c>
      <c r="V308" s="425">
        <f t="shared" si="69"/>
        <v>0</v>
      </c>
      <c r="W308" s="425">
        <f t="shared" si="70"/>
        <v>0</v>
      </c>
    </row>
    <row r="309" spans="1:23" s="151" customFormat="1" ht="12.75" hidden="1" customHeight="1" outlineLevel="1" x14ac:dyDescent="0.3">
      <c r="A309" s="438" t="s">
        <v>417</v>
      </c>
      <c r="B309" s="420" t="s">
        <v>150</v>
      </c>
      <c r="C309" s="420" t="s">
        <v>137</v>
      </c>
      <c r="D309" s="428">
        <f t="shared" si="79"/>
        <v>0</v>
      </c>
      <c r="E309" s="428"/>
      <c r="F309" s="428"/>
      <c r="G309" s="428">
        <f t="shared" si="67"/>
        <v>0</v>
      </c>
      <c r="H309" s="428"/>
      <c r="I309" s="428"/>
      <c r="J309" s="427"/>
      <c r="K309" s="427"/>
      <c r="L309" s="427"/>
      <c r="M309" s="427"/>
      <c r="N309" s="427"/>
      <c r="O309" s="427"/>
      <c r="P309" s="427"/>
      <c r="Q309" s="427"/>
      <c r="R309" s="427"/>
      <c r="S309" s="427"/>
      <c r="T309" s="426">
        <f t="shared" si="83"/>
        <v>0</v>
      </c>
      <c r="U309" s="428">
        <f t="shared" si="80"/>
        <v>0</v>
      </c>
      <c r="V309" s="425">
        <f t="shared" si="69"/>
        <v>0</v>
      </c>
      <c r="W309" s="425">
        <f t="shared" si="70"/>
        <v>0</v>
      </c>
    </row>
    <row r="310" spans="1:23" s="151" customFormat="1" ht="12.75" hidden="1" customHeight="1" outlineLevel="1" x14ac:dyDescent="0.3">
      <c r="A310" s="438" t="s">
        <v>103</v>
      </c>
      <c r="B310" s="420" t="s">
        <v>150</v>
      </c>
      <c r="C310" s="420" t="s">
        <v>137</v>
      </c>
      <c r="D310" s="428">
        <f t="shared" si="79"/>
        <v>0</v>
      </c>
      <c r="E310" s="428"/>
      <c r="F310" s="428"/>
      <c r="G310" s="428">
        <f t="shared" si="67"/>
        <v>0</v>
      </c>
      <c r="H310" s="428"/>
      <c r="I310" s="428"/>
      <c r="J310" s="427"/>
      <c r="K310" s="427"/>
      <c r="L310" s="427"/>
      <c r="M310" s="427"/>
      <c r="N310" s="427"/>
      <c r="O310" s="427"/>
      <c r="P310" s="427"/>
      <c r="Q310" s="427"/>
      <c r="R310" s="427"/>
      <c r="S310" s="427"/>
      <c r="T310" s="426">
        <f t="shared" si="83"/>
        <v>0</v>
      </c>
      <c r="U310" s="428">
        <f t="shared" si="80"/>
        <v>0</v>
      </c>
      <c r="V310" s="425">
        <f t="shared" si="69"/>
        <v>0</v>
      </c>
      <c r="W310" s="425">
        <f t="shared" si="70"/>
        <v>0</v>
      </c>
    </row>
    <row r="311" spans="1:23" s="151" customFormat="1" ht="37.5" x14ac:dyDescent="0.3">
      <c r="A311" s="438" t="s">
        <v>1148</v>
      </c>
      <c r="B311" s="420" t="s">
        <v>150</v>
      </c>
      <c r="C311" s="420" t="s">
        <v>137</v>
      </c>
      <c r="D311" s="428">
        <f t="shared" si="79"/>
        <v>0</v>
      </c>
      <c r="E311" s="428"/>
      <c r="F311" s="428"/>
      <c r="G311" s="428">
        <f>SUM(H311:I311)</f>
        <v>1818</v>
      </c>
      <c r="H311" s="428">
        <f>SUM(H312:H316)</f>
        <v>91</v>
      </c>
      <c r="I311" s="428">
        <f>SUM(I312:I316)</f>
        <v>1727</v>
      </c>
      <c r="J311" s="427"/>
      <c r="K311" s="427">
        <f>SUM(K312:K316)</f>
        <v>0</v>
      </c>
      <c r="L311" s="427"/>
      <c r="M311" s="427"/>
      <c r="N311" s="427"/>
      <c r="O311" s="427"/>
      <c r="P311" s="427">
        <f>SUM(P312:P316)</f>
        <v>0</v>
      </c>
      <c r="Q311" s="427"/>
      <c r="R311" s="427"/>
      <c r="S311" s="427"/>
      <c r="T311" s="426">
        <f t="shared" si="83"/>
        <v>0</v>
      </c>
      <c r="U311" s="428">
        <f t="shared" si="80"/>
        <v>1818</v>
      </c>
      <c r="V311" s="425">
        <f t="shared" si="69"/>
        <v>91</v>
      </c>
      <c r="W311" s="425">
        <f t="shared" si="70"/>
        <v>1727</v>
      </c>
    </row>
    <row r="312" spans="1:23" s="151" customFormat="1" ht="18.75" x14ac:dyDescent="0.3">
      <c r="A312" s="438" t="s">
        <v>238</v>
      </c>
      <c r="B312" s="420" t="s">
        <v>150</v>
      </c>
      <c r="C312" s="420" t="s">
        <v>137</v>
      </c>
      <c r="D312" s="428">
        <f t="shared" si="79"/>
        <v>0</v>
      </c>
      <c r="E312" s="428"/>
      <c r="F312" s="428"/>
      <c r="G312" s="428">
        <f t="shared" si="67"/>
        <v>598</v>
      </c>
      <c r="H312" s="427">
        <v>29.9</v>
      </c>
      <c r="I312" s="427">
        <v>568.1</v>
      </c>
      <c r="J312" s="427"/>
      <c r="K312" s="427"/>
      <c r="L312" s="427"/>
      <c r="M312" s="427"/>
      <c r="N312" s="427"/>
      <c r="O312" s="427"/>
      <c r="P312" s="427"/>
      <c r="Q312" s="427"/>
      <c r="R312" s="427"/>
      <c r="S312" s="427"/>
      <c r="T312" s="426">
        <f t="shared" si="83"/>
        <v>0</v>
      </c>
      <c r="U312" s="428">
        <f t="shared" si="80"/>
        <v>598</v>
      </c>
      <c r="V312" s="425">
        <f t="shared" si="69"/>
        <v>29.9</v>
      </c>
      <c r="W312" s="425">
        <f t="shared" si="70"/>
        <v>568.1</v>
      </c>
    </row>
    <row r="313" spans="1:23" s="151" customFormat="1" ht="18.75" x14ac:dyDescent="0.3">
      <c r="A313" s="438" t="s">
        <v>240</v>
      </c>
      <c r="B313" s="420" t="s">
        <v>150</v>
      </c>
      <c r="C313" s="420" t="s">
        <v>137</v>
      </c>
      <c r="D313" s="428">
        <f t="shared" si="79"/>
        <v>0</v>
      </c>
      <c r="E313" s="428"/>
      <c r="F313" s="428"/>
      <c r="G313" s="428">
        <f t="shared" si="67"/>
        <v>210</v>
      </c>
      <c r="H313" s="427">
        <v>10.5</v>
      </c>
      <c r="I313" s="427">
        <v>199.5</v>
      </c>
      <c r="J313" s="427"/>
      <c r="K313" s="427"/>
      <c r="L313" s="427"/>
      <c r="M313" s="427"/>
      <c r="N313" s="427"/>
      <c r="O313" s="427"/>
      <c r="P313" s="427"/>
      <c r="Q313" s="427"/>
      <c r="R313" s="427"/>
      <c r="S313" s="427"/>
      <c r="T313" s="426">
        <f t="shared" si="83"/>
        <v>0</v>
      </c>
      <c r="U313" s="428">
        <f t="shared" si="80"/>
        <v>210</v>
      </c>
      <c r="V313" s="425">
        <f t="shared" si="69"/>
        <v>10.5</v>
      </c>
      <c r="W313" s="425">
        <f t="shared" si="70"/>
        <v>199.5</v>
      </c>
    </row>
    <row r="314" spans="1:23" s="151" customFormat="1" ht="18.75" x14ac:dyDescent="0.3">
      <c r="A314" s="438" t="s">
        <v>241</v>
      </c>
      <c r="B314" s="420" t="s">
        <v>150</v>
      </c>
      <c r="C314" s="420" t="s">
        <v>137</v>
      </c>
      <c r="D314" s="428">
        <f t="shared" si="79"/>
        <v>0</v>
      </c>
      <c r="E314" s="428"/>
      <c r="F314" s="428"/>
      <c r="G314" s="428">
        <f t="shared" si="67"/>
        <v>127</v>
      </c>
      <c r="H314" s="427">
        <v>6.4</v>
      </c>
      <c r="I314" s="427">
        <v>120.6</v>
      </c>
      <c r="J314" s="427"/>
      <c r="K314" s="427"/>
      <c r="L314" s="427"/>
      <c r="M314" s="427"/>
      <c r="N314" s="427"/>
      <c r="O314" s="427"/>
      <c r="P314" s="427"/>
      <c r="Q314" s="427"/>
      <c r="R314" s="427"/>
      <c r="S314" s="427"/>
      <c r="T314" s="426">
        <f t="shared" si="83"/>
        <v>0</v>
      </c>
      <c r="U314" s="428">
        <f t="shared" si="80"/>
        <v>127</v>
      </c>
      <c r="V314" s="425">
        <f t="shared" si="69"/>
        <v>6.4</v>
      </c>
      <c r="W314" s="425">
        <f t="shared" si="70"/>
        <v>120.6</v>
      </c>
    </row>
    <row r="315" spans="1:23" s="151" customFormat="1" ht="18.75" x14ac:dyDescent="0.3">
      <c r="A315" s="438" t="s">
        <v>189</v>
      </c>
      <c r="B315" s="420" t="s">
        <v>150</v>
      </c>
      <c r="C315" s="420" t="s">
        <v>137</v>
      </c>
      <c r="D315" s="428">
        <f t="shared" si="79"/>
        <v>0</v>
      </c>
      <c r="E315" s="428"/>
      <c r="F315" s="428"/>
      <c r="G315" s="428">
        <f t="shared" si="67"/>
        <v>695</v>
      </c>
      <c r="H315" s="427">
        <v>34.799999999999997</v>
      </c>
      <c r="I315" s="427">
        <v>660.2</v>
      </c>
      <c r="J315" s="427"/>
      <c r="K315" s="427"/>
      <c r="L315" s="427"/>
      <c r="M315" s="427"/>
      <c r="N315" s="427"/>
      <c r="O315" s="427"/>
      <c r="P315" s="427"/>
      <c r="Q315" s="427"/>
      <c r="R315" s="427"/>
      <c r="S315" s="427"/>
      <c r="T315" s="426">
        <f t="shared" si="83"/>
        <v>0</v>
      </c>
      <c r="U315" s="428">
        <f t="shared" si="80"/>
        <v>695</v>
      </c>
      <c r="V315" s="425">
        <f t="shared" si="69"/>
        <v>34.799999999999997</v>
      </c>
      <c r="W315" s="425">
        <f t="shared" si="70"/>
        <v>660.2</v>
      </c>
    </row>
    <row r="316" spans="1:23" s="151" customFormat="1" ht="18.75" x14ac:dyDescent="0.3">
      <c r="A316" s="438" t="s">
        <v>242</v>
      </c>
      <c r="B316" s="420" t="s">
        <v>150</v>
      </c>
      <c r="C316" s="420" t="s">
        <v>137</v>
      </c>
      <c r="D316" s="428">
        <f t="shared" si="79"/>
        <v>0</v>
      </c>
      <c r="E316" s="428"/>
      <c r="F316" s="428"/>
      <c r="G316" s="428">
        <f t="shared" si="67"/>
        <v>188</v>
      </c>
      <c r="H316" s="427">
        <v>9.4</v>
      </c>
      <c r="I316" s="427">
        <v>178.6</v>
      </c>
      <c r="J316" s="427"/>
      <c r="K316" s="427"/>
      <c r="L316" s="427"/>
      <c r="M316" s="427"/>
      <c r="N316" s="427"/>
      <c r="O316" s="427"/>
      <c r="P316" s="427"/>
      <c r="Q316" s="427"/>
      <c r="R316" s="427"/>
      <c r="S316" s="427"/>
      <c r="T316" s="426">
        <f t="shared" si="83"/>
        <v>0</v>
      </c>
      <c r="U316" s="428">
        <f t="shared" si="80"/>
        <v>188</v>
      </c>
      <c r="V316" s="425">
        <f t="shared" si="69"/>
        <v>9.4</v>
      </c>
      <c r="W316" s="425">
        <f t="shared" si="70"/>
        <v>178.6</v>
      </c>
    </row>
    <row r="317" spans="1:23" s="151" customFormat="1" ht="37.5" hidden="1" x14ac:dyDescent="0.3">
      <c r="A317" s="438" t="s">
        <v>419</v>
      </c>
      <c r="B317" s="420" t="s">
        <v>150</v>
      </c>
      <c r="C317" s="420" t="s">
        <v>137</v>
      </c>
      <c r="D317" s="428">
        <f t="shared" si="79"/>
        <v>0</v>
      </c>
      <c r="E317" s="428"/>
      <c r="F317" s="428"/>
      <c r="G317" s="428">
        <f t="shared" si="67"/>
        <v>0</v>
      </c>
      <c r="H317" s="428"/>
      <c r="I317" s="428"/>
      <c r="J317" s="427"/>
      <c r="K317" s="427"/>
      <c r="L317" s="427"/>
      <c r="M317" s="427"/>
      <c r="N317" s="427"/>
      <c r="O317" s="427"/>
      <c r="P317" s="427"/>
      <c r="Q317" s="427"/>
      <c r="R317" s="427"/>
      <c r="S317" s="427"/>
      <c r="T317" s="426">
        <f t="shared" si="83"/>
        <v>0</v>
      </c>
      <c r="U317" s="428">
        <f t="shared" si="80"/>
        <v>0</v>
      </c>
      <c r="V317" s="425">
        <f t="shared" si="69"/>
        <v>0</v>
      </c>
      <c r="W317" s="425">
        <f t="shared" si="70"/>
        <v>0</v>
      </c>
    </row>
    <row r="318" spans="1:23" s="151" customFormat="1" ht="56.25" hidden="1" x14ac:dyDescent="0.3">
      <c r="A318" s="438" t="s">
        <v>550</v>
      </c>
      <c r="B318" s="420" t="s">
        <v>150</v>
      </c>
      <c r="C318" s="420" t="s">
        <v>137</v>
      </c>
      <c r="D318" s="428">
        <f t="shared" si="79"/>
        <v>0</v>
      </c>
      <c r="E318" s="428"/>
      <c r="F318" s="428"/>
      <c r="G318" s="428">
        <f t="shared" si="67"/>
        <v>0</v>
      </c>
      <c r="H318" s="428"/>
      <c r="I318" s="428"/>
      <c r="J318" s="427"/>
      <c r="K318" s="427"/>
      <c r="L318" s="427"/>
      <c r="M318" s="427"/>
      <c r="N318" s="427"/>
      <c r="O318" s="427"/>
      <c r="P318" s="427"/>
      <c r="Q318" s="427"/>
      <c r="R318" s="427"/>
      <c r="S318" s="427"/>
      <c r="T318" s="426">
        <f t="shared" si="83"/>
        <v>0</v>
      </c>
      <c r="U318" s="428">
        <f t="shared" si="80"/>
        <v>0</v>
      </c>
      <c r="V318" s="425">
        <f t="shared" si="69"/>
        <v>0</v>
      </c>
      <c r="W318" s="425">
        <f t="shared" si="70"/>
        <v>0</v>
      </c>
    </row>
    <row r="319" spans="1:23" s="151" customFormat="1" ht="45" customHeight="1" outlineLevel="1" x14ac:dyDescent="0.3">
      <c r="A319" s="438" t="s">
        <v>1150</v>
      </c>
      <c r="B319" s="420" t="s">
        <v>150</v>
      </c>
      <c r="C319" s="420" t="s">
        <v>137</v>
      </c>
      <c r="D319" s="428">
        <f t="shared" si="79"/>
        <v>0</v>
      </c>
      <c r="E319" s="428"/>
      <c r="F319" s="428"/>
      <c r="G319" s="428">
        <f t="shared" si="67"/>
        <v>207.4</v>
      </c>
      <c r="H319" s="428">
        <v>207.4</v>
      </c>
      <c r="I319" s="428"/>
      <c r="J319" s="427"/>
      <c r="K319" s="427"/>
      <c r="L319" s="427"/>
      <c r="M319" s="427"/>
      <c r="N319" s="427"/>
      <c r="O319" s="427"/>
      <c r="P319" s="427"/>
      <c r="Q319" s="427"/>
      <c r="R319" s="427"/>
      <c r="S319" s="427"/>
      <c r="T319" s="426">
        <f t="shared" si="83"/>
        <v>0</v>
      </c>
      <c r="U319" s="428">
        <f t="shared" si="80"/>
        <v>207.4</v>
      </c>
      <c r="V319" s="425">
        <f t="shared" si="69"/>
        <v>207.4</v>
      </c>
      <c r="W319" s="425">
        <f t="shared" si="70"/>
        <v>0</v>
      </c>
    </row>
    <row r="320" spans="1:23" s="151" customFormat="1" ht="36.75" customHeight="1" x14ac:dyDescent="0.3">
      <c r="A320" s="570" t="s">
        <v>1087</v>
      </c>
      <c r="B320" s="420" t="s">
        <v>150</v>
      </c>
      <c r="C320" s="420" t="s">
        <v>137</v>
      </c>
      <c r="D320" s="428">
        <f t="shared" si="79"/>
        <v>0</v>
      </c>
      <c r="E320" s="428"/>
      <c r="F320" s="428"/>
      <c r="G320" s="428">
        <f t="shared" si="67"/>
        <v>0</v>
      </c>
      <c r="H320" s="428"/>
      <c r="I320" s="428"/>
      <c r="J320" s="427"/>
      <c r="K320" s="427"/>
      <c r="L320" s="427"/>
      <c r="M320" s="427"/>
      <c r="N320" s="427"/>
      <c r="O320" s="427"/>
      <c r="P320" s="427"/>
      <c r="Q320" s="427"/>
      <c r="R320" s="427"/>
      <c r="S320" s="427"/>
      <c r="T320" s="426">
        <f t="shared" si="83"/>
        <v>0</v>
      </c>
      <c r="U320" s="428">
        <f t="shared" si="80"/>
        <v>0</v>
      </c>
      <c r="V320" s="425">
        <f t="shared" si="69"/>
        <v>0</v>
      </c>
      <c r="W320" s="425">
        <f t="shared" si="70"/>
        <v>0</v>
      </c>
    </row>
    <row r="321" spans="1:23" s="151" customFormat="1" ht="36" customHeight="1" x14ac:dyDescent="0.3">
      <c r="A321" s="438" t="s">
        <v>1086</v>
      </c>
      <c r="B321" s="420" t="s">
        <v>150</v>
      </c>
      <c r="C321" s="420" t="s">
        <v>137</v>
      </c>
      <c r="D321" s="428">
        <f t="shared" si="79"/>
        <v>0</v>
      </c>
      <c r="E321" s="428"/>
      <c r="F321" s="428"/>
      <c r="G321" s="428">
        <f t="shared" ref="G321:G398" si="84">SUM(H321:I321)</f>
        <v>41</v>
      </c>
      <c r="H321" s="428">
        <v>41</v>
      </c>
      <c r="I321" s="428"/>
      <c r="J321" s="427"/>
      <c r="K321" s="427"/>
      <c r="L321" s="427"/>
      <c r="M321" s="427"/>
      <c r="N321" s="427"/>
      <c r="O321" s="427"/>
      <c r="P321" s="427"/>
      <c r="Q321" s="427"/>
      <c r="R321" s="427"/>
      <c r="S321" s="427"/>
      <c r="T321" s="426">
        <f t="shared" si="83"/>
        <v>0</v>
      </c>
      <c r="U321" s="428">
        <f t="shared" si="80"/>
        <v>41</v>
      </c>
      <c r="V321" s="425">
        <f t="shared" si="69"/>
        <v>41</v>
      </c>
      <c r="W321" s="425">
        <f t="shared" si="70"/>
        <v>0</v>
      </c>
    </row>
    <row r="322" spans="1:23" s="151" customFormat="1" ht="39.75" customHeight="1" x14ac:dyDescent="0.3">
      <c r="A322" s="438" t="s">
        <v>1068</v>
      </c>
      <c r="B322" s="420" t="s">
        <v>150</v>
      </c>
      <c r="C322" s="420" t="s">
        <v>137</v>
      </c>
      <c r="D322" s="428">
        <f t="shared" si="79"/>
        <v>0</v>
      </c>
      <c r="E322" s="428"/>
      <c r="F322" s="428"/>
      <c r="G322" s="428">
        <f t="shared" si="84"/>
        <v>650</v>
      </c>
      <c r="H322" s="428"/>
      <c r="I322" s="428">
        <v>650</v>
      </c>
      <c r="J322" s="427"/>
      <c r="K322" s="427"/>
      <c r="L322" s="427"/>
      <c r="M322" s="427"/>
      <c r="N322" s="427"/>
      <c r="O322" s="427"/>
      <c r="P322" s="427"/>
      <c r="Q322" s="427"/>
      <c r="R322" s="427"/>
      <c r="S322" s="427"/>
      <c r="T322" s="426">
        <f t="shared" si="83"/>
        <v>0</v>
      </c>
      <c r="U322" s="428">
        <f t="shared" si="80"/>
        <v>650</v>
      </c>
      <c r="V322" s="425">
        <f t="shared" si="69"/>
        <v>0</v>
      </c>
      <c r="W322" s="425">
        <f t="shared" si="70"/>
        <v>650</v>
      </c>
    </row>
    <row r="323" spans="1:23" s="151" customFormat="1" ht="18.75" customHeight="1" x14ac:dyDescent="0.3">
      <c r="A323" s="439" t="s">
        <v>939</v>
      </c>
      <c r="B323" s="420"/>
      <c r="C323" s="420"/>
      <c r="D323" s="428">
        <f t="shared" si="79"/>
        <v>14218.9</v>
      </c>
      <c r="E323" s="428">
        <f>E324+E325+E326+E327+E328+E329+E330+E331</f>
        <v>14100</v>
      </c>
      <c r="F323" s="428">
        <f>F324+F325+F326+F327+F328+F329+F330+F331</f>
        <v>118.9</v>
      </c>
      <c r="G323" s="428">
        <f t="shared" si="84"/>
        <v>25026.199999999997</v>
      </c>
      <c r="H323" s="428">
        <f>H324+H325+H326+H327+H328+H329+H330+H331</f>
        <v>20790.399999999998</v>
      </c>
      <c r="I323" s="428">
        <f t="shared" ref="I323:R323" si="85">I324+I325+I326+I327+I328+I329+I330+I331</f>
        <v>4235.8</v>
      </c>
      <c r="J323" s="428">
        <f t="shared" si="85"/>
        <v>0</v>
      </c>
      <c r="K323" s="428">
        <f t="shared" si="85"/>
        <v>0</v>
      </c>
      <c r="L323" s="428">
        <f t="shared" si="85"/>
        <v>1971.5</v>
      </c>
      <c r="M323" s="428">
        <f t="shared" si="85"/>
        <v>0</v>
      </c>
      <c r="N323" s="428"/>
      <c r="O323" s="428">
        <f t="shared" si="85"/>
        <v>0</v>
      </c>
      <c r="P323" s="428"/>
      <c r="Q323" s="428">
        <f t="shared" si="85"/>
        <v>0</v>
      </c>
      <c r="R323" s="428">
        <f t="shared" si="85"/>
        <v>0</v>
      </c>
      <c r="S323" s="428"/>
      <c r="T323" s="426">
        <f t="shared" si="83"/>
        <v>1971.5</v>
      </c>
      <c r="U323" s="428">
        <f t="shared" si="80"/>
        <v>26997.699999999997</v>
      </c>
      <c r="V323" s="425">
        <f t="shared" si="69"/>
        <v>22761.899999999998</v>
      </c>
      <c r="W323" s="425">
        <f t="shared" si="70"/>
        <v>4235.8</v>
      </c>
    </row>
    <row r="324" spans="1:23" s="151" customFormat="1" ht="16.5" customHeight="1" x14ac:dyDescent="0.3">
      <c r="A324" s="438" t="s">
        <v>825</v>
      </c>
      <c r="B324" s="420" t="s">
        <v>150</v>
      </c>
      <c r="C324" s="420" t="s">
        <v>137</v>
      </c>
      <c r="D324" s="428">
        <f t="shared" si="79"/>
        <v>1500</v>
      </c>
      <c r="E324" s="428">
        <v>1500</v>
      </c>
      <c r="F324" s="428"/>
      <c r="G324" s="428">
        <f t="shared" si="84"/>
        <v>3965.8</v>
      </c>
      <c r="H324" s="428">
        <v>3265.8</v>
      </c>
      <c r="I324" s="428">
        <v>700</v>
      </c>
      <c r="J324" s="427"/>
      <c r="K324" s="427"/>
      <c r="L324" s="427"/>
      <c r="M324" s="427"/>
      <c r="N324" s="427"/>
      <c r="O324" s="427"/>
      <c r="P324" s="427"/>
      <c r="Q324" s="427"/>
      <c r="R324" s="427"/>
      <c r="S324" s="427"/>
      <c r="T324" s="426">
        <f t="shared" si="83"/>
        <v>0</v>
      </c>
      <c r="U324" s="428">
        <f t="shared" si="80"/>
        <v>3965.8</v>
      </c>
      <c r="V324" s="425">
        <f t="shared" si="69"/>
        <v>3265.8</v>
      </c>
      <c r="W324" s="425">
        <f t="shared" si="70"/>
        <v>700</v>
      </c>
    </row>
    <row r="325" spans="1:23" s="151" customFormat="1" ht="16.5" customHeight="1" x14ac:dyDescent="0.3">
      <c r="A325" s="438" t="s">
        <v>826</v>
      </c>
      <c r="B325" s="420" t="s">
        <v>150</v>
      </c>
      <c r="C325" s="420" t="s">
        <v>137</v>
      </c>
      <c r="D325" s="428">
        <f t="shared" si="79"/>
        <v>1800</v>
      </c>
      <c r="E325" s="428">
        <v>1800</v>
      </c>
      <c r="F325" s="428"/>
      <c r="G325" s="428">
        <f t="shared" si="84"/>
        <v>2896.2</v>
      </c>
      <c r="H325" s="428">
        <v>2596.1999999999998</v>
      </c>
      <c r="I325" s="428">
        <v>300</v>
      </c>
      <c r="J325" s="427"/>
      <c r="K325" s="427"/>
      <c r="L325" s="427">
        <v>900</v>
      </c>
      <c r="M325" s="427"/>
      <c r="N325" s="427"/>
      <c r="O325" s="427"/>
      <c r="P325" s="427"/>
      <c r="Q325" s="427"/>
      <c r="R325" s="427"/>
      <c r="S325" s="427"/>
      <c r="T325" s="426">
        <f t="shared" si="83"/>
        <v>900</v>
      </c>
      <c r="U325" s="428">
        <f t="shared" si="80"/>
        <v>3796.2</v>
      </c>
      <c r="V325" s="425">
        <f t="shared" si="69"/>
        <v>3496.2</v>
      </c>
      <c r="W325" s="425">
        <f t="shared" si="70"/>
        <v>300</v>
      </c>
    </row>
    <row r="326" spans="1:23" s="151" customFormat="1" ht="16.5" customHeight="1" x14ac:dyDescent="0.3">
      <c r="A326" s="438" t="s">
        <v>827</v>
      </c>
      <c r="B326" s="420" t="s">
        <v>150</v>
      </c>
      <c r="C326" s="420" t="s">
        <v>137</v>
      </c>
      <c r="D326" s="428">
        <f t="shared" si="79"/>
        <v>2200</v>
      </c>
      <c r="E326" s="428">
        <v>2200</v>
      </c>
      <c r="F326" s="428"/>
      <c r="G326" s="428">
        <f t="shared" si="84"/>
        <v>2951.9</v>
      </c>
      <c r="H326" s="428">
        <v>2451.9</v>
      </c>
      <c r="I326" s="428">
        <v>500</v>
      </c>
      <c r="J326" s="427"/>
      <c r="K326" s="427"/>
      <c r="L326" s="427"/>
      <c r="M326" s="427"/>
      <c r="N326" s="427"/>
      <c r="O326" s="427"/>
      <c r="P326" s="427"/>
      <c r="Q326" s="427"/>
      <c r="R326" s="427"/>
      <c r="S326" s="427"/>
      <c r="T326" s="426">
        <f t="shared" si="83"/>
        <v>0</v>
      </c>
      <c r="U326" s="428">
        <f t="shared" si="80"/>
        <v>2951.9</v>
      </c>
      <c r="V326" s="425">
        <f t="shared" si="69"/>
        <v>2451.9</v>
      </c>
      <c r="W326" s="425">
        <f t="shared" si="70"/>
        <v>500</v>
      </c>
    </row>
    <row r="327" spans="1:23" s="151" customFormat="1" ht="16.5" customHeight="1" x14ac:dyDescent="0.3">
      <c r="A327" s="438" t="s">
        <v>828</v>
      </c>
      <c r="B327" s="420" t="s">
        <v>150</v>
      </c>
      <c r="C327" s="420" t="s">
        <v>137</v>
      </c>
      <c r="D327" s="428">
        <f t="shared" si="79"/>
        <v>3118.9</v>
      </c>
      <c r="E327" s="428">
        <v>3000</v>
      </c>
      <c r="F327" s="428">
        <v>118.9</v>
      </c>
      <c r="G327" s="428">
        <f t="shared" si="84"/>
        <v>5797</v>
      </c>
      <c r="H327" s="428">
        <v>4801.1000000000004</v>
      </c>
      <c r="I327" s="428">
        <v>995.9</v>
      </c>
      <c r="J327" s="427"/>
      <c r="K327" s="427"/>
      <c r="L327" s="427"/>
      <c r="M327" s="427"/>
      <c r="N327" s="427"/>
      <c r="O327" s="427"/>
      <c r="P327" s="427"/>
      <c r="Q327" s="427"/>
      <c r="R327" s="427"/>
      <c r="S327" s="427"/>
      <c r="T327" s="426">
        <f t="shared" si="83"/>
        <v>0</v>
      </c>
      <c r="U327" s="428">
        <f t="shared" si="80"/>
        <v>5797</v>
      </c>
      <c r="V327" s="425">
        <f t="shared" si="69"/>
        <v>4801.1000000000004</v>
      </c>
      <c r="W327" s="425">
        <f t="shared" si="70"/>
        <v>995.9</v>
      </c>
    </row>
    <row r="328" spans="1:23" s="151" customFormat="1" ht="16.5" customHeight="1" x14ac:dyDescent="0.3">
      <c r="A328" s="438" t="s">
        <v>831</v>
      </c>
      <c r="B328" s="420" t="s">
        <v>150</v>
      </c>
      <c r="C328" s="420" t="s">
        <v>137</v>
      </c>
      <c r="D328" s="428">
        <f t="shared" si="79"/>
        <v>1500</v>
      </c>
      <c r="E328" s="428">
        <v>1500</v>
      </c>
      <c r="F328" s="428"/>
      <c r="G328" s="428">
        <f t="shared" si="84"/>
        <v>2660.4</v>
      </c>
      <c r="H328" s="428">
        <v>2098.4</v>
      </c>
      <c r="I328" s="428">
        <v>562</v>
      </c>
      <c r="J328" s="427"/>
      <c r="K328" s="427"/>
      <c r="L328" s="427">
        <v>500</v>
      </c>
      <c r="M328" s="427"/>
      <c r="N328" s="427"/>
      <c r="O328" s="427"/>
      <c r="P328" s="427"/>
      <c r="Q328" s="427"/>
      <c r="R328" s="427"/>
      <c r="S328" s="427"/>
      <c r="T328" s="426">
        <f t="shared" si="83"/>
        <v>500</v>
      </c>
      <c r="U328" s="428">
        <f t="shared" si="80"/>
        <v>3160.4</v>
      </c>
      <c r="V328" s="425">
        <f t="shared" si="69"/>
        <v>2598.4</v>
      </c>
      <c r="W328" s="425">
        <f t="shared" si="70"/>
        <v>562</v>
      </c>
    </row>
    <row r="329" spans="1:23" s="151" customFormat="1" ht="16.5" customHeight="1" x14ac:dyDescent="0.3">
      <c r="A329" s="438" t="s">
        <v>829</v>
      </c>
      <c r="B329" s="420" t="s">
        <v>150</v>
      </c>
      <c r="C329" s="420" t="s">
        <v>137</v>
      </c>
      <c r="D329" s="428">
        <f t="shared" si="79"/>
        <v>800</v>
      </c>
      <c r="E329" s="428">
        <v>800</v>
      </c>
      <c r="F329" s="428"/>
      <c r="G329" s="428">
        <f t="shared" si="84"/>
        <v>1085.2</v>
      </c>
      <c r="H329" s="428">
        <v>1085.2</v>
      </c>
      <c r="I329" s="428"/>
      <c r="J329" s="427"/>
      <c r="K329" s="427"/>
      <c r="L329" s="427">
        <v>262.5</v>
      </c>
      <c r="M329" s="427"/>
      <c r="N329" s="427"/>
      <c r="O329" s="427"/>
      <c r="P329" s="427"/>
      <c r="Q329" s="427"/>
      <c r="R329" s="427"/>
      <c r="S329" s="427"/>
      <c r="T329" s="426">
        <f t="shared" si="83"/>
        <v>262.5</v>
      </c>
      <c r="U329" s="428">
        <f t="shared" si="80"/>
        <v>1347.7</v>
      </c>
      <c r="V329" s="425">
        <f t="shared" ref="V329:V392" si="86">H329+J329+K329+M329+N329+L329</f>
        <v>1347.7</v>
      </c>
      <c r="W329" s="425">
        <f t="shared" si="70"/>
        <v>0</v>
      </c>
    </row>
    <row r="330" spans="1:23" s="151" customFormat="1" ht="16.5" customHeight="1" x14ac:dyDescent="0.3">
      <c r="A330" s="438" t="s">
        <v>830</v>
      </c>
      <c r="B330" s="420" t="s">
        <v>150</v>
      </c>
      <c r="C330" s="420" t="s">
        <v>137</v>
      </c>
      <c r="D330" s="428">
        <f t="shared" si="79"/>
        <v>800</v>
      </c>
      <c r="E330" s="428">
        <v>800</v>
      </c>
      <c r="F330" s="428"/>
      <c r="G330" s="428">
        <f t="shared" si="84"/>
        <v>2017.3</v>
      </c>
      <c r="H330" s="428">
        <v>1837.5</v>
      </c>
      <c r="I330" s="428">
        <v>179.8</v>
      </c>
      <c r="J330" s="427"/>
      <c r="K330" s="427"/>
      <c r="L330" s="427"/>
      <c r="M330" s="427"/>
      <c r="N330" s="427"/>
      <c r="O330" s="427"/>
      <c r="P330" s="427"/>
      <c r="Q330" s="427"/>
      <c r="R330" s="427"/>
      <c r="S330" s="427"/>
      <c r="T330" s="426">
        <f t="shared" si="83"/>
        <v>0</v>
      </c>
      <c r="U330" s="428">
        <f t="shared" si="80"/>
        <v>2017.3</v>
      </c>
      <c r="V330" s="425">
        <f t="shared" si="86"/>
        <v>1837.5</v>
      </c>
      <c r="W330" s="425">
        <f t="shared" ref="W330:W393" si="87">I330+O330+P330+Q330+R330</f>
        <v>179.8</v>
      </c>
    </row>
    <row r="331" spans="1:23" s="151" customFormat="1" ht="16.5" customHeight="1" x14ac:dyDescent="0.3">
      <c r="A331" s="438" t="s">
        <v>417</v>
      </c>
      <c r="B331" s="420" t="s">
        <v>150</v>
      </c>
      <c r="C331" s="420" t="s">
        <v>137</v>
      </c>
      <c r="D331" s="428">
        <f t="shared" si="79"/>
        <v>2500</v>
      </c>
      <c r="E331" s="428">
        <v>2500</v>
      </c>
      <c r="F331" s="428"/>
      <c r="G331" s="428">
        <f t="shared" si="84"/>
        <v>3652.4</v>
      </c>
      <c r="H331" s="428">
        <v>2654.3</v>
      </c>
      <c r="I331" s="428">
        <v>998.1</v>
      </c>
      <c r="J331" s="427"/>
      <c r="K331" s="427"/>
      <c r="L331" s="427">
        <v>309</v>
      </c>
      <c r="M331" s="427"/>
      <c r="N331" s="427"/>
      <c r="O331" s="427"/>
      <c r="P331" s="427"/>
      <c r="Q331" s="427"/>
      <c r="R331" s="427"/>
      <c r="S331" s="427"/>
      <c r="T331" s="426">
        <f t="shared" si="83"/>
        <v>309</v>
      </c>
      <c r="U331" s="428">
        <f t="shared" si="80"/>
        <v>3961.4</v>
      </c>
      <c r="V331" s="425">
        <f t="shared" si="86"/>
        <v>2963.3</v>
      </c>
      <c r="W331" s="425">
        <f t="shared" si="87"/>
        <v>998.1</v>
      </c>
    </row>
    <row r="332" spans="1:23" s="151" customFormat="1" ht="21.75" customHeight="1" x14ac:dyDescent="0.3">
      <c r="A332" s="439" t="s">
        <v>945</v>
      </c>
      <c r="B332" s="420"/>
      <c r="C332" s="420"/>
      <c r="D332" s="428">
        <f t="shared" si="79"/>
        <v>2000</v>
      </c>
      <c r="E332" s="428">
        <f>E333+E334+E335</f>
        <v>2000</v>
      </c>
      <c r="F332" s="428">
        <f>F333+F334+F335</f>
        <v>0</v>
      </c>
      <c r="G332" s="428">
        <f t="shared" si="84"/>
        <v>2150</v>
      </c>
      <c r="H332" s="428">
        <f>H333+H334+H335</f>
        <v>2150</v>
      </c>
      <c r="I332" s="428">
        <f>I333+I334+I335</f>
        <v>0</v>
      </c>
      <c r="J332" s="428">
        <f>J333+J334+J335</f>
        <v>0</v>
      </c>
      <c r="K332" s="428"/>
      <c r="L332" s="428"/>
      <c r="M332" s="428">
        <f>M333+M334+M335</f>
        <v>0</v>
      </c>
      <c r="N332" s="428"/>
      <c r="O332" s="428">
        <f>O333+O334+O335</f>
        <v>0</v>
      </c>
      <c r="P332" s="428"/>
      <c r="Q332" s="427"/>
      <c r="R332" s="427"/>
      <c r="S332" s="427"/>
      <c r="T332" s="426">
        <f t="shared" si="83"/>
        <v>0</v>
      </c>
      <c r="U332" s="428">
        <f t="shared" si="80"/>
        <v>2150</v>
      </c>
      <c r="V332" s="425">
        <f t="shared" si="86"/>
        <v>2150</v>
      </c>
      <c r="W332" s="425">
        <f t="shared" si="87"/>
        <v>0</v>
      </c>
    </row>
    <row r="333" spans="1:23" s="151" customFormat="1" ht="18" customHeight="1" x14ac:dyDescent="0.3">
      <c r="A333" s="438" t="s">
        <v>262</v>
      </c>
      <c r="B333" s="420" t="s">
        <v>150</v>
      </c>
      <c r="C333" s="420" t="s">
        <v>137</v>
      </c>
      <c r="D333" s="428">
        <f t="shared" si="79"/>
        <v>500</v>
      </c>
      <c r="E333" s="428">
        <v>500</v>
      </c>
      <c r="F333" s="428"/>
      <c r="G333" s="428">
        <f t="shared" si="84"/>
        <v>550</v>
      </c>
      <c r="H333" s="428">
        <v>550</v>
      </c>
      <c r="I333" s="428"/>
      <c r="J333" s="427"/>
      <c r="K333" s="427"/>
      <c r="L333" s="427"/>
      <c r="M333" s="427"/>
      <c r="N333" s="427"/>
      <c r="O333" s="427"/>
      <c r="P333" s="427"/>
      <c r="Q333" s="427"/>
      <c r="R333" s="427"/>
      <c r="S333" s="427"/>
      <c r="T333" s="426">
        <f t="shared" si="83"/>
        <v>0</v>
      </c>
      <c r="U333" s="428">
        <f t="shared" si="80"/>
        <v>550</v>
      </c>
      <c r="V333" s="425">
        <f t="shared" si="86"/>
        <v>550</v>
      </c>
      <c r="W333" s="425">
        <f t="shared" si="87"/>
        <v>0</v>
      </c>
    </row>
    <row r="334" spans="1:23" s="151" customFormat="1" ht="16.5" customHeight="1" x14ac:dyDescent="0.3">
      <c r="A334" s="438" t="s">
        <v>264</v>
      </c>
      <c r="B334" s="420" t="s">
        <v>150</v>
      </c>
      <c r="C334" s="420" t="s">
        <v>137</v>
      </c>
      <c r="D334" s="428">
        <f t="shared" si="79"/>
        <v>800</v>
      </c>
      <c r="E334" s="428">
        <v>800</v>
      </c>
      <c r="F334" s="428"/>
      <c r="G334" s="428">
        <f t="shared" si="84"/>
        <v>850</v>
      </c>
      <c r="H334" s="428">
        <v>850</v>
      </c>
      <c r="I334" s="428"/>
      <c r="J334" s="427"/>
      <c r="K334" s="427"/>
      <c r="L334" s="427"/>
      <c r="M334" s="427"/>
      <c r="N334" s="427"/>
      <c r="O334" s="427"/>
      <c r="P334" s="427"/>
      <c r="Q334" s="427"/>
      <c r="R334" s="427"/>
      <c r="S334" s="427"/>
      <c r="T334" s="426">
        <f t="shared" si="83"/>
        <v>0</v>
      </c>
      <c r="U334" s="428">
        <f t="shared" si="80"/>
        <v>850</v>
      </c>
      <c r="V334" s="425">
        <f t="shared" si="86"/>
        <v>850</v>
      </c>
      <c r="W334" s="425">
        <f t="shared" si="87"/>
        <v>0</v>
      </c>
    </row>
    <row r="335" spans="1:23" s="151" customFormat="1" ht="16.5" customHeight="1" x14ac:dyDescent="0.3">
      <c r="A335" s="438" t="s">
        <v>263</v>
      </c>
      <c r="B335" s="420" t="s">
        <v>150</v>
      </c>
      <c r="C335" s="420" t="s">
        <v>137</v>
      </c>
      <c r="D335" s="428">
        <f t="shared" si="79"/>
        <v>700</v>
      </c>
      <c r="E335" s="428">
        <v>700</v>
      </c>
      <c r="F335" s="428"/>
      <c r="G335" s="428">
        <f t="shared" si="84"/>
        <v>750</v>
      </c>
      <c r="H335" s="428">
        <v>750</v>
      </c>
      <c r="I335" s="428"/>
      <c r="J335" s="427"/>
      <c r="K335" s="427"/>
      <c r="L335" s="427"/>
      <c r="M335" s="427"/>
      <c r="N335" s="427"/>
      <c r="O335" s="427"/>
      <c r="P335" s="427"/>
      <c r="Q335" s="427"/>
      <c r="R335" s="427"/>
      <c r="S335" s="427"/>
      <c r="T335" s="426">
        <f t="shared" si="83"/>
        <v>0</v>
      </c>
      <c r="U335" s="428">
        <f t="shared" si="80"/>
        <v>750</v>
      </c>
      <c r="V335" s="425">
        <f t="shared" si="86"/>
        <v>750</v>
      </c>
      <c r="W335" s="425">
        <f t="shared" si="87"/>
        <v>0</v>
      </c>
    </row>
    <row r="336" spans="1:23" s="151" customFormat="1" ht="21.75" customHeight="1" x14ac:dyDescent="0.3">
      <c r="A336" s="439" t="s">
        <v>946</v>
      </c>
      <c r="B336" s="420"/>
      <c r="C336" s="420"/>
      <c r="D336" s="428">
        <f t="shared" si="79"/>
        <v>1150</v>
      </c>
      <c r="E336" s="428">
        <f>E337+E338+E339</f>
        <v>1150</v>
      </c>
      <c r="F336" s="428">
        <f>F337+F338+F339</f>
        <v>0</v>
      </c>
      <c r="G336" s="428">
        <f t="shared" si="84"/>
        <v>3016.5</v>
      </c>
      <c r="H336" s="428">
        <f>H337+H338+H339</f>
        <v>1850.1</v>
      </c>
      <c r="I336" s="428">
        <f t="shared" ref="I336:R336" si="88">I337+I338+I339</f>
        <v>1166.4000000000001</v>
      </c>
      <c r="J336" s="428">
        <f t="shared" si="88"/>
        <v>0</v>
      </c>
      <c r="K336" s="428">
        <f t="shared" si="88"/>
        <v>0</v>
      </c>
      <c r="L336" s="428">
        <f t="shared" si="88"/>
        <v>0</v>
      </c>
      <c r="M336" s="428">
        <f t="shared" si="88"/>
        <v>0</v>
      </c>
      <c r="N336" s="428"/>
      <c r="O336" s="428">
        <f t="shared" si="88"/>
        <v>0</v>
      </c>
      <c r="P336" s="428"/>
      <c r="Q336" s="428">
        <f t="shared" si="88"/>
        <v>0</v>
      </c>
      <c r="R336" s="428">
        <f t="shared" si="88"/>
        <v>0</v>
      </c>
      <c r="S336" s="428"/>
      <c r="T336" s="426">
        <f t="shared" si="83"/>
        <v>0</v>
      </c>
      <c r="U336" s="428">
        <f t="shared" si="80"/>
        <v>3016.5</v>
      </c>
      <c r="V336" s="425">
        <f t="shared" si="86"/>
        <v>1850.1</v>
      </c>
      <c r="W336" s="425">
        <f t="shared" si="87"/>
        <v>1166.4000000000001</v>
      </c>
    </row>
    <row r="337" spans="1:23" s="151" customFormat="1" ht="16.5" customHeight="1" x14ac:dyDescent="0.3">
      <c r="A337" s="438" t="s">
        <v>265</v>
      </c>
      <c r="B337" s="420" t="s">
        <v>150</v>
      </c>
      <c r="C337" s="420" t="s">
        <v>137</v>
      </c>
      <c r="D337" s="428">
        <f t="shared" si="79"/>
        <v>400</v>
      </c>
      <c r="E337" s="428">
        <v>400</v>
      </c>
      <c r="F337" s="428"/>
      <c r="G337" s="428">
        <f t="shared" si="84"/>
        <v>533</v>
      </c>
      <c r="H337" s="428">
        <v>533</v>
      </c>
      <c r="I337" s="428"/>
      <c r="J337" s="427"/>
      <c r="K337" s="427"/>
      <c r="L337" s="427"/>
      <c r="M337" s="427"/>
      <c r="N337" s="427"/>
      <c r="O337" s="427"/>
      <c r="P337" s="427"/>
      <c r="Q337" s="427"/>
      <c r="R337" s="427"/>
      <c r="S337" s="427"/>
      <c r="T337" s="426">
        <f t="shared" ref="T337:T413" si="89">SUM(J337:R337)</f>
        <v>0</v>
      </c>
      <c r="U337" s="428">
        <f t="shared" si="80"/>
        <v>533</v>
      </c>
      <c r="V337" s="425">
        <f t="shared" si="86"/>
        <v>533</v>
      </c>
      <c r="W337" s="425">
        <f t="shared" si="87"/>
        <v>0</v>
      </c>
    </row>
    <row r="338" spans="1:23" s="151" customFormat="1" ht="16.5" customHeight="1" x14ac:dyDescent="0.3">
      <c r="A338" s="438" t="s">
        <v>266</v>
      </c>
      <c r="B338" s="420" t="s">
        <v>150</v>
      </c>
      <c r="C338" s="420" t="s">
        <v>137</v>
      </c>
      <c r="D338" s="428">
        <f t="shared" si="79"/>
        <v>400</v>
      </c>
      <c r="E338" s="428">
        <v>400</v>
      </c>
      <c r="F338" s="428"/>
      <c r="G338" s="428">
        <f t="shared" si="84"/>
        <v>533</v>
      </c>
      <c r="H338" s="428">
        <v>533</v>
      </c>
      <c r="I338" s="428"/>
      <c r="J338" s="427"/>
      <c r="K338" s="427"/>
      <c r="L338" s="427"/>
      <c r="M338" s="427"/>
      <c r="N338" s="427"/>
      <c r="O338" s="427"/>
      <c r="P338" s="427"/>
      <c r="Q338" s="427"/>
      <c r="R338" s="427"/>
      <c r="S338" s="427"/>
      <c r="T338" s="426">
        <f t="shared" si="89"/>
        <v>0</v>
      </c>
      <c r="U338" s="428">
        <f t="shared" si="80"/>
        <v>533</v>
      </c>
      <c r="V338" s="425">
        <f t="shared" si="86"/>
        <v>533</v>
      </c>
      <c r="W338" s="425">
        <f t="shared" si="87"/>
        <v>0</v>
      </c>
    </row>
    <row r="339" spans="1:23" s="151" customFormat="1" ht="18.75" x14ac:dyDescent="0.3">
      <c r="A339" s="438" t="s">
        <v>824</v>
      </c>
      <c r="B339" s="420" t="s">
        <v>150</v>
      </c>
      <c r="C339" s="420" t="s">
        <v>137</v>
      </c>
      <c r="D339" s="428">
        <f t="shared" si="79"/>
        <v>350</v>
      </c>
      <c r="E339" s="428">
        <v>350</v>
      </c>
      <c r="F339" s="428"/>
      <c r="G339" s="428">
        <f t="shared" si="84"/>
        <v>1950.5</v>
      </c>
      <c r="H339" s="428">
        <v>784.1</v>
      </c>
      <c r="I339" s="428">
        <v>1166.4000000000001</v>
      </c>
      <c r="J339" s="427"/>
      <c r="K339" s="427"/>
      <c r="L339" s="427"/>
      <c r="M339" s="427"/>
      <c r="N339" s="427"/>
      <c r="O339" s="427"/>
      <c r="P339" s="427"/>
      <c r="Q339" s="427"/>
      <c r="R339" s="427"/>
      <c r="S339" s="427"/>
      <c r="T339" s="426">
        <f t="shared" si="89"/>
        <v>0</v>
      </c>
      <c r="U339" s="428">
        <f t="shared" si="80"/>
        <v>1950.5</v>
      </c>
      <c r="V339" s="425">
        <f t="shared" si="86"/>
        <v>784.1</v>
      </c>
      <c r="W339" s="425">
        <f t="shared" si="87"/>
        <v>1166.4000000000001</v>
      </c>
    </row>
    <row r="340" spans="1:23" s="151" customFormat="1" ht="37.5" x14ac:dyDescent="0.3">
      <c r="A340" s="438" t="s">
        <v>244</v>
      </c>
      <c r="B340" s="420" t="s">
        <v>150</v>
      </c>
      <c r="C340" s="420" t="s">
        <v>137</v>
      </c>
      <c r="D340" s="428">
        <f>SUM(E340:F340)</f>
        <v>0</v>
      </c>
      <c r="E340" s="428"/>
      <c r="F340" s="428"/>
      <c r="G340" s="428">
        <f>SUM(H340:I340)</f>
        <v>4200</v>
      </c>
      <c r="H340" s="428">
        <f>SUM(H341:H344)</f>
        <v>2100</v>
      </c>
      <c r="I340" s="428">
        <f>SUM(I341:I344)</f>
        <v>2100</v>
      </c>
      <c r="J340" s="428">
        <f t="shared" ref="J340:R340" si="90">SUM(J341:J344)</f>
        <v>0</v>
      </c>
      <c r="K340" s="428">
        <f t="shared" si="90"/>
        <v>0</v>
      </c>
      <c r="L340" s="428"/>
      <c r="M340" s="428">
        <f t="shared" si="90"/>
        <v>0</v>
      </c>
      <c r="N340" s="428"/>
      <c r="O340" s="428">
        <f t="shared" si="90"/>
        <v>0</v>
      </c>
      <c r="P340" s="428">
        <f t="shared" si="90"/>
        <v>0</v>
      </c>
      <c r="Q340" s="428">
        <f t="shared" si="90"/>
        <v>0</v>
      </c>
      <c r="R340" s="428">
        <f t="shared" si="90"/>
        <v>0</v>
      </c>
      <c r="S340" s="428"/>
      <c r="T340" s="426">
        <f>SUM(J340:R340)</f>
        <v>0</v>
      </c>
      <c r="U340" s="428">
        <f t="shared" si="80"/>
        <v>4200</v>
      </c>
      <c r="V340" s="425">
        <f t="shared" si="86"/>
        <v>2100</v>
      </c>
      <c r="W340" s="425">
        <f t="shared" si="87"/>
        <v>2100</v>
      </c>
    </row>
    <row r="341" spans="1:23" s="151" customFormat="1" ht="18.75" x14ac:dyDescent="0.3">
      <c r="A341" s="438" t="s">
        <v>826</v>
      </c>
      <c r="B341" s="420" t="s">
        <v>150</v>
      </c>
      <c r="C341" s="420" t="s">
        <v>137</v>
      </c>
      <c r="D341" s="428"/>
      <c r="E341" s="428"/>
      <c r="F341" s="428"/>
      <c r="G341" s="428">
        <f t="shared" ref="G341:G344" si="91">SUM(H341:I341)</f>
        <v>1200</v>
      </c>
      <c r="H341" s="427">
        <v>600</v>
      </c>
      <c r="I341" s="427">
        <v>600</v>
      </c>
      <c r="J341" s="427"/>
      <c r="K341" s="427"/>
      <c r="L341" s="427"/>
      <c r="M341" s="427"/>
      <c r="N341" s="427"/>
      <c r="O341" s="427"/>
      <c r="P341" s="427"/>
      <c r="Q341" s="427"/>
      <c r="R341" s="427"/>
      <c r="S341" s="427"/>
      <c r="T341" s="426">
        <f t="shared" ref="T341:T344" si="92">SUM(J341:R341)</f>
        <v>0</v>
      </c>
      <c r="U341" s="428">
        <f t="shared" si="80"/>
        <v>1200</v>
      </c>
      <c r="V341" s="425">
        <f t="shared" si="86"/>
        <v>600</v>
      </c>
      <c r="W341" s="425">
        <f t="shared" si="87"/>
        <v>600</v>
      </c>
    </row>
    <row r="342" spans="1:23" s="151" customFormat="1" ht="18.75" x14ac:dyDescent="0.3">
      <c r="A342" s="438" t="s">
        <v>828</v>
      </c>
      <c r="B342" s="420" t="s">
        <v>150</v>
      </c>
      <c r="C342" s="420" t="s">
        <v>137</v>
      </c>
      <c r="D342" s="428"/>
      <c r="E342" s="428"/>
      <c r="F342" s="428"/>
      <c r="G342" s="428">
        <f t="shared" si="91"/>
        <v>1000</v>
      </c>
      <c r="H342" s="427">
        <v>500</v>
      </c>
      <c r="I342" s="427">
        <v>500</v>
      </c>
      <c r="J342" s="427"/>
      <c r="K342" s="427"/>
      <c r="L342" s="427"/>
      <c r="M342" s="427"/>
      <c r="N342" s="427"/>
      <c r="O342" s="427"/>
      <c r="P342" s="427"/>
      <c r="Q342" s="427"/>
      <c r="R342" s="427"/>
      <c r="S342" s="427"/>
      <c r="T342" s="426">
        <f t="shared" si="92"/>
        <v>0</v>
      </c>
      <c r="U342" s="428">
        <f t="shared" si="80"/>
        <v>1000</v>
      </c>
      <c r="V342" s="425">
        <f t="shared" si="86"/>
        <v>500</v>
      </c>
      <c r="W342" s="425">
        <f t="shared" si="87"/>
        <v>500</v>
      </c>
    </row>
    <row r="343" spans="1:23" s="151" customFormat="1" ht="18.75" x14ac:dyDescent="0.3">
      <c r="A343" s="438" t="s">
        <v>831</v>
      </c>
      <c r="B343" s="420" t="s">
        <v>150</v>
      </c>
      <c r="C343" s="420" t="s">
        <v>137</v>
      </c>
      <c r="D343" s="428"/>
      <c r="E343" s="428"/>
      <c r="F343" s="428"/>
      <c r="G343" s="428">
        <f t="shared" si="91"/>
        <v>800</v>
      </c>
      <c r="H343" s="427">
        <v>400</v>
      </c>
      <c r="I343" s="427">
        <v>400</v>
      </c>
      <c r="J343" s="427"/>
      <c r="K343" s="427"/>
      <c r="L343" s="427"/>
      <c r="M343" s="427"/>
      <c r="N343" s="427"/>
      <c r="O343" s="427"/>
      <c r="P343" s="427"/>
      <c r="Q343" s="427"/>
      <c r="R343" s="427"/>
      <c r="S343" s="427"/>
      <c r="T343" s="426">
        <f t="shared" si="92"/>
        <v>0</v>
      </c>
      <c r="U343" s="428">
        <f t="shared" si="80"/>
        <v>800</v>
      </c>
      <c r="V343" s="425">
        <f t="shared" si="86"/>
        <v>400</v>
      </c>
      <c r="W343" s="425">
        <f t="shared" si="87"/>
        <v>400</v>
      </c>
    </row>
    <row r="344" spans="1:23" s="151" customFormat="1" ht="18.75" x14ac:dyDescent="0.3">
      <c r="A344" s="438" t="s">
        <v>829</v>
      </c>
      <c r="B344" s="420" t="s">
        <v>150</v>
      </c>
      <c r="C344" s="420" t="s">
        <v>137</v>
      </c>
      <c r="D344" s="428"/>
      <c r="E344" s="428"/>
      <c r="F344" s="428"/>
      <c r="G344" s="428">
        <f t="shared" si="91"/>
        <v>1200</v>
      </c>
      <c r="H344" s="427">
        <v>600</v>
      </c>
      <c r="I344" s="427">
        <v>600</v>
      </c>
      <c r="J344" s="427"/>
      <c r="K344" s="427"/>
      <c r="L344" s="427"/>
      <c r="M344" s="427"/>
      <c r="N344" s="427"/>
      <c r="O344" s="427"/>
      <c r="P344" s="427"/>
      <c r="Q344" s="427"/>
      <c r="R344" s="427"/>
      <c r="S344" s="427"/>
      <c r="T344" s="426">
        <f t="shared" si="92"/>
        <v>0</v>
      </c>
      <c r="U344" s="428">
        <f t="shared" si="80"/>
        <v>1200</v>
      </c>
      <c r="V344" s="425">
        <f t="shared" si="86"/>
        <v>600</v>
      </c>
      <c r="W344" s="425">
        <f t="shared" si="87"/>
        <v>600</v>
      </c>
    </row>
    <row r="345" spans="1:23" s="151" customFormat="1" ht="42" customHeight="1" x14ac:dyDescent="0.3">
      <c r="A345" s="438" t="s">
        <v>118</v>
      </c>
      <c r="B345" s="420" t="s">
        <v>150</v>
      </c>
      <c r="C345" s="420" t="s">
        <v>137</v>
      </c>
      <c r="D345" s="428"/>
      <c r="E345" s="428"/>
      <c r="F345" s="428"/>
      <c r="G345" s="428">
        <f t="shared" si="84"/>
        <v>250</v>
      </c>
      <c r="H345" s="428"/>
      <c r="I345" s="428">
        <v>250</v>
      </c>
      <c r="J345" s="427"/>
      <c r="K345" s="427"/>
      <c r="L345" s="427"/>
      <c r="M345" s="427"/>
      <c r="N345" s="427"/>
      <c r="O345" s="427"/>
      <c r="P345" s="427"/>
      <c r="Q345" s="427"/>
      <c r="R345" s="427"/>
      <c r="S345" s="427"/>
      <c r="T345" s="426">
        <f t="shared" si="89"/>
        <v>0</v>
      </c>
      <c r="U345" s="428">
        <f>SUM(V345:W345)</f>
        <v>250</v>
      </c>
      <c r="V345" s="425">
        <f t="shared" si="86"/>
        <v>0</v>
      </c>
      <c r="W345" s="425">
        <f t="shared" si="87"/>
        <v>250</v>
      </c>
    </row>
    <row r="346" spans="1:23" s="151" customFormat="1" ht="44.25" customHeight="1" x14ac:dyDescent="0.3">
      <c r="A346" s="438" t="s">
        <v>940</v>
      </c>
      <c r="B346" s="420" t="s">
        <v>150</v>
      </c>
      <c r="C346" s="420" t="s">
        <v>137</v>
      </c>
      <c r="D346" s="428">
        <f t="shared" si="79"/>
        <v>1008</v>
      </c>
      <c r="E346" s="428">
        <v>1008</v>
      </c>
      <c r="F346" s="428"/>
      <c r="G346" s="428">
        <f t="shared" si="84"/>
        <v>825</v>
      </c>
      <c r="H346" s="428">
        <v>825</v>
      </c>
      <c r="I346" s="428"/>
      <c r="J346" s="427"/>
      <c r="K346" s="427"/>
      <c r="L346" s="427"/>
      <c r="M346" s="427"/>
      <c r="N346" s="427"/>
      <c r="O346" s="427"/>
      <c r="P346" s="427"/>
      <c r="Q346" s="427"/>
      <c r="R346" s="427"/>
      <c r="S346" s="427"/>
      <c r="T346" s="426">
        <f t="shared" si="89"/>
        <v>0</v>
      </c>
      <c r="U346" s="428">
        <f t="shared" si="80"/>
        <v>825</v>
      </c>
      <c r="V346" s="425">
        <f t="shared" si="86"/>
        <v>825</v>
      </c>
      <c r="W346" s="425">
        <f t="shared" si="87"/>
        <v>0</v>
      </c>
    </row>
    <row r="347" spans="1:23" s="151" customFormat="1" ht="60" customHeight="1" x14ac:dyDescent="0.3">
      <c r="A347" s="437" t="s">
        <v>1035</v>
      </c>
      <c r="B347" s="420" t="s">
        <v>150</v>
      </c>
      <c r="C347" s="420" t="s">
        <v>137</v>
      </c>
      <c r="D347" s="428"/>
      <c r="E347" s="428"/>
      <c r="F347" s="428"/>
      <c r="G347" s="428">
        <f t="shared" si="84"/>
        <v>44</v>
      </c>
      <c r="H347" s="427">
        <f>SUM(H348:H350)</f>
        <v>44</v>
      </c>
      <c r="I347" s="427">
        <f t="shared" ref="I347:Q347" si="93">SUM(I348:I350)</f>
        <v>0</v>
      </c>
      <c r="J347" s="427">
        <f t="shared" si="93"/>
        <v>0</v>
      </c>
      <c r="K347" s="427">
        <f t="shared" si="93"/>
        <v>0</v>
      </c>
      <c r="L347" s="427">
        <f t="shared" si="93"/>
        <v>0</v>
      </c>
      <c r="M347" s="427">
        <f t="shared" si="93"/>
        <v>0</v>
      </c>
      <c r="N347" s="427">
        <f t="shared" si="93"/>
        <v>0</v>
      </c>
      <c r="O347" s="427">
        <f t="shared" si="93"/>
        <v>0</v>
      </c>
      <c r="P347" s="427">
        <f t="shared" si="93"/>
        <v>834</v>
      </c>
      <c r="Q347" s="427">
        <f t="shared" si="93"/>
        <v>0</v>
      </c>
      <c r="R347" s="427"/>
      <c r="S347" s="427"/>
      <c r="T347" s="426">
        <f t="shared" si="89"/>
        <v>834</v>
      </c>
      <c r="U347" s="428">
        <f t="shared" si="80"/>
        <v>878</v>
      </c>
      <c r="V347" s="425">
        <f t="shared" si="86"/>
        <v>44</v>
      </c>
      <c r="W347" s="425">
        <f t="shared" si="87"/>
        <v>834</v>
      </c>
    </row>
    <row r="348" spans="1:23" s="151" customFormat="1" ht="29.25" customHeight="1" x14ac:dyDescent="0.3">
      <c r="A348" s="438" t="s">
        <v>1003</v>
      </c>
      <c r="B348" s="420" t="s">
        <v>150</v>
      </c>
      <c r="C348" s="420" t="s">
        <v>137</v>
      </c>
      <c r="D348" s="428"/>
      <c r="E348" s="428"/>
      <c r="F348" s="428"/>
      <c r="G348" s="428">
        <f t="shared" si="84"/>
        <v>19</v>
      </c>
      <c r="H348" s="427">
        <v>19</v>
      </c>
      <c r="I348" s="428"/>
      <c r="J348" s="427"/>
      <c r="K348" s="427"/>
      <c r="L348" s="427"/>
      <c r="M348" s="427"/>
      <c r="N348" s="427"/>
      <c r="O348" s="427"/>
      <c r="P348" s="427">
        <v>362</v>
      </c>
      <c r="Q348" s="427"/>
      <c r="R348" s="427"/>
      <c r="S348" s="427"/>
      <c r="T348" s="426">
        <f t="shared" si="89"/>
        <v>362</v>
      </c>
      <c r="U348" s="428">
        <f t="shared" si="80"/>
        <v>381</v>
      </c>
      <c r="V348" s="425">
        <f t="shared" si="86"/>
        <v>19</v>
      </c>
      <c r="W348" s="425">
        <f t="shared" si="87"/>
        <v>362</v>
      </c>
    </row>
    <row r="349" spans="1:23" s="151" customFormat="1" ht="29.25" customHeight="1" x14ac:dyDescent="0.3">
      <c r="A349" s="438" t="s">
        <v>1004</v>
      </c>
      <c r="B349" s="420" t="s">
        <v>150</v>
      </c>
      <c r="C349" s="420" t="s">
        <v>137</v>
      </c>
      <c r="D349" s="428"/>
      <c r="E349" s="428"/>
      <c r="F349" s="428"/>
      <c r="G349" s="428">
        <f t="shared" si="84"/>
        <v>12.6</v>
      </c>
      <c r="H349" s="427">
        <v>12.6</v>
      </c>
      <c r="I349" s="428"/>
      <c r="J349" s="427"/>
      <c r="K349" s="427"/>
      <c r="L349" s="427"/>
      <c r="M349" s="427"/>
      <c r="N349" s="427"/>
      <c r="O349" s="427"/>
      <c r="P349" s="427">
        <v>240</v>
      </c>
      <c r="Q349" s="427"/>
      <c r="R349" s="427"/>
      <c r="S349" s="427"/>
      <c r="T349" s="426">
        <f t="shared" si="89"/>
        <v>240</v>
      </c>
      <c r="U349" s="428">
        <f t="shared" si="80"/>
        <v>252.6</v>
      </c>
      <c r="V349" s="425">
        <f t="shared" si="86"/>
        <v>12.6</v>
      </c>
      <c r="W349" s="425">
        <f t="shared" si="87"/>
        <v>240</v>
      </c>
    </row>
    <row r="350" spans="1:23" s="151" customFormat="1" ht="29.25" customHeight="1" x14ac:dyDescent="0.3">
      <c r="A350" s="438" t="s">
        <v>1005</v>
      </c>
      <c r="B350" s="420" t="s">
        <v>150</v>
      </c>
      <c r="C350" s="420" t="s">
        <v>137</v>
      </c>
      <c r="D350" s="428"/>
      <c r="E350" s="428"/>
      <c r="F350" s="428"/>
      <c r="G350" s="428">
        <f t="shared" si="84"/>
        <v>12.4</v>
      </c>
      <c r="H350" s="427">
        <v>12.4</v>
      </c>
      <c r="I350" s="428"/>
      <c r="J350" s="427"/>
      <c r="K350" s="427"/>
      <c r="L350" s="427"/>
      <c r="M350" s="427"/>
      <c r="N350" s="427"/>
      <c r="O350" s="427"/>
      <c r="P350" s="427">
        <v>232</v>
      </c>
      <c r="Q350" s="427"/>
      <c r="R350" s="427"/>
      <c r="S350" s="427"/>
      <c r="T350" s="426">
        <f t="shared" si="89"/>
        <v>232</v>
      </c>
      <c r="U350" s="428">
        <f t="shared" si="80"/>
        <v>244.4</v>
      </c>
      <c r="V350" s="425">
        <f t="shared" si="86"/>
        <v>12.4</v>
      </c>
      <c r="W350" s="425">
        <f t="shared" si="87"/>
        <v>232</v>
      </c>
    </row>
    <row r="351" spans="1:23" s="151" customFormat="1" ht="49.5" hidden="1" customHeight="1" x14ac:dyDescent="0.3">
      <c r="A351" s="438" t="s">
        <v>494</v>
      </c>
      <c r="B351" s="420" t="s">
        <v>150</v>
      </c>
      <c r="C351" s="420" t="s">
        <v>137</v>
      </c>
      <c r="D351" s="428"/>
      <c r="E351" s="428"/>
      <c r="F351" s="428"/>
      <c r="G351" s="428"/>
      <c r="H351" s="427"/>
      <c r="I351" s="428"/>
      <c r="J351" s="427"/>
      <c r="K351" s="427"/>
      <c r="L351" s="427"/>
      <c r="M351" s="427"/>
      <c r="N351" s="427"/>
      <c r="O351" s="427"/>
      <c r="P351" s="427"/>
      <c r="Q351" s="427"/>
      <c r="R351" s="427"/>
      <c r="S351" s="427"/>
      <c r="T351" s="426">
        <f t="shared" si="89"/>
        <v>0</v>
      </c>
      <c r="U351" s="428">
        <f t="shared" ref="U351" si="94">SUM(V351:W351)</f>
        <v>0</v>
      </c>
      <c r="V351" s="425">
        <f t="shared" si="86"/>
        <v>0</v>
      </c>
      <c r="W351" s="425">
        <f t="shared" si="87"/>
        <v>0</v>
      </c>
    </row>
    <row r="352" spans="1:23" s="151" customFormat="1" ht="56.25" customHeight="1" x14ac:dyDescent="0.3">
      <c r="A352" s="438" t="s">
        <v>1155</v>
      </c>
      <c r="B352" s="420" t="s">
        <v>150</v>
      </c>
      <c r="C352" s="420" t="s">
        <v>137</v>
      </c>
      <c r="D352" s="428"/>
      <c r="E352" s="428"/>
      <c r="F352" s="428"/>
      <c r="G352" s="428">
        <f t="shared" si="84"/>
        <v>2894.2</v>
      </c>
      <c r="H352" s="428">
        <v>153</v>
      </c>
      <c r="I352" s="428">
        <v>2741.2</v>
      </c>
      <c r="J352" s="427"/>
      <c r="K352" s="427"/>
      <c r="L352" s="427"/>
      <c r="M352" s="427"/>
      <c r="N352" s="427"/>
      <c r="O352" s="427"/>
      <c r="P352" s="427"/>
      <c r="Q352" s="427"/>
      <c r="R352" s="427"/>
      <c r="S352" s="427"/>
      <c r="T352" s="426">
        <f t="shared" si="89"/>
        <v>0</v>
      </c>
      <c r="U352" s="428">
        <f t="shared" si="80"/>
        <v>2894.2</v>
      </c>
      <c r="V352" s="425">
        <f t="shared" si="86"/>
        <v>153</v>
      </c>
      <c r="W352" s="425">
        <f t="shared" si="87"/>
        <v>2741.2</v>
      </c>
    </row>
    <row r="353" spans="1:23" s="151" customFormat="1" ht="16.5" customHeight="1" x14ac:dyDescent="0.3">
      <c r="A353" s="437" t="s">
        <v>243</v>
      </c>
      <c r="B353" s="421" t="s">
        <v>150</v>
      </c>
      <c r="C353" s="421" t="s">
        <v>173</v>
      </c>
      <c r="D353" s="424">
        <f t="shared" si="79"/>
        <v>169050.6</v>
      </c>
      <c r="E353" s="424">
        <f>SUM(E354+E355+E356+E358+E380+E382+E390+E391+E392)</f>
        <v>101724.5</v>
      </c>
      <c r="F353" s="424">
        <f>SUM(F354+F355+F356+F358+F380+F382+F390+F391+F392)</f>
        <v>67326.100000000006</v>
      </c>
      <c r="G353" s="424">
        <f t="shared" si="84"/>
        <v>161549.5</v>
      </c>
      <c r="H353" s="424">
        <f>SUM(H354+H355+H356+H357+H358+H380+H382+H390+H391+H392)</f>
        <v>99216.2</v>
      </c>
      <c r="I353" s="424">
        <f>SUM(I354+I355+I356+I357+I358+I380+I382+I390+I391+I392)</f>
        <v>62333.299999999996</v>
      </c>
      <c r="J353" s="424">
        <f>SUM(J354+J355+J356+J358+J380+J382+J390+J391+J392)</f>
        <v>581</v>
      </c>
      <c r="K353" s="424">
        <f>SUM(K354+K355+K356+K358+K380+K382+K390+K391+K392+K357)</f>
        <v>0</v>
      </c>
      <c r="L353" s="424"/>
      <c r="M353" s="424">
        <f t="shared" ref="M353:Q353" si="95">SUM(M354+M355+M356+M358+M380+M382+M390+M391+M392)</f>
        <v>0</v>
      </c>
      <c r="N353" s="424"/>
      <c r="O353" s="424">
        <f t="shared" si="95"/>
        <v>0</v>
      </c>
      <c r="P353" s="424">
        <f>SUM(P354+P355+P356+P358+P380+P382+P390+P391+P392+P357)</f>
        <v>0</v>
      </c>
      <c r="Q353" s="424">
        <f t="shared" si="95"/>
        <v>0</v>
      </c>
      <c r="R353" s="427">
        <f>SUM(R382+R391)</f>
        <v>0</v>
      </c>
      <c r="S353" s="427"/>
      <c r="T353" s="426">
        <f>SUM(J353:R353)</f>
        <v>581</v>
      </c>
      <c r="U353" s="424">
        <f t="shared" si="80"/>
        <v>162130.5</v>
      </c>
      <c r="V353" s="425">
        <f t="shared" si="86"/>
        <v>99797.2</v>
      </c>
      <c r="W353" s="425">
        <f t="shared" si="87"/>
        <v>62333.299999999996</v>
      </c>
    </row>
    <row r="354" spans="1:23" s="151" customFormat="1" ht="27.75" customHeight="1" x14ac:dyDescent="0.3">
      <c r="A354" s="438" t="s">
        <v>425</v>
      </c>
      <c r="B354" s="420" t="s">
        <v>150</v>
      </c>
      <c r="C354" s="420" t="s">
        <v>173</v>
      </c>
      <c r="D354" s="428">
        <f t="shared" si="79"/>
        <v>20481</v>
      </c>
      <c r="E354" s="428">
        <v>20481</v>
      </c>
      <c r="F354" s="428"/>
      <c r="G354" s="428">
        <f t="shared" si="84"/>
        <v>20359</v>
      </c>
      <c r="H354" s="428">
        <v>20359</v>
      </c>
      <c r="I354" s="428"/>
      <c r="J354" s="427"/>
      <c r="K354" s="427"/>
      <c r="L354" s="427"/>
      <c r="M354" s="427"/>
      <c r="N354" s="427"/>
      <c r="O354" s="427"/>
      <c r="P354" s="427"/>
      <c r="Q354" s="427"/>
      <c r="R354" s="427"/>
      <c r="S354" s="427"/>
      <c r="T354" s="426">
        <f>SUM(J354:R354)</f>
        <v>0</v>
      </c>
      <c r="U354" s="428">
        <f>SUM(V354:W354)</f>
        <v>20359</v>
      </c>
      <c r="V354" s="425">
        <f t="shared" si="86"/>
        <v>20359</v>
      </c>
      <c r="W354" s="425">
        <f t="shared" si="87"/>
        <v>0</v>
      </c>
    </row>
    <row r="355" spans="1:23" s="151" customFormat="1" ht="19.5" customHeight="1" x14ac:dyDescent="0.3">
      <c r="A355" s="438" t="s">
        <v>424</v>
      </c>
      <c r="B355" s="420" t="s">
        <v>150</v>
      </c>
      <c r="C355" s="420" t="s">
        <v>173</v>
      </c>
      <c r="D355" s="428">
        <f t="shared" si="79"/>
        <v>28762.799999999999</v>
      </c>
      <c r="E355" s="428">
        <v>28762.799999999999</v>
      </c>
      <c r="F355" s="428"/>
      <c r="G355" s="428">
        <f t="shared" si="84"/>
        <v>28864.9</v>
      </c>
      <c r="H355" s="428">
        <v>28864.9</v>
      </c>
      <c r="I355" s="428"/>
      <c r="J355" s="427"/>
      <c r="K355" s="427"/>
      <c r="L355" s="427"/>
      <c r="M355" s="427"/>
      <c r="N355" s="427"/>
      <c r="O355" s="427"/>
      <c r="P355" s="427"/>
      <c r="Q355" s="427"/>
      <c r="R355" s="427"/>
      <c r="S355" s="427"/>
      <c r="T355" s="426">
        <f t="shared" si="89"/>
        <v>0</v>
      </c>
      <c r="U355" s="428">
        <f t="shared" si="80"/>
        <v>28864.9</v>
      </c>
      <c r="V355" s="425">
        <f t="shared" si="86"/>
        <v>28864.9</v>
      </c>
      <c r="W355" s="425">
        <f t="shared" si="87"/>
        <v>0</v>
      </c>
    </row>
    <row r="356" spans="1:23" s="151" customFormat="1" ht="24.75" hidden="1" customHeight="1" x14ac:dyDescent="0.3">
      <c r="A356" s="438" t="s">
        <v>66</v>
      </c>
      <c r="B356" s="420" t="s">
        <v>150</v>
      </c>
      <c r="C356" s="420" t="s">
        <v>173</v>
      </c>
      <c r="D356" s="428">
        <f t="shared" si="79"/>
        <v>0</v>
      </c>
      <c r="E356" s="428"/>
      <c r="F356" s="428"/>
      <c r="G356" s="428">
        <f t="shared" si="84"/>
        <v>0</v>
      </c>
      <c r="H356" s="428"/>
      <c r="I356" s="428"/>
      <c r="J356" s="427"/>
      <c r="K356" s="427"/>
      <c r="L356" s="427"/>
      <c r="M356" s="427"/>
      <c r="N356" s="427"/>
      <c r="O356" s="427"/>
      <c r="P356" s="427"/>
      <c r="Q356" s="427"/>
      <c r="R356" s="427"/>
      <c r="S356" s="427"/>
      <c r="T356" s="426">
        <f t="shared" si="89"/>
        <v>0</v>
      </c>
      <c r="U356" s="428">
        <f t="shared" ref="U356:U357" si="96">SUM(V356:W356)</f>
        <v>0</v>
      </c>
      <c r="V356" s="425">
        <f t="shared" si="86"/>
        <v>0</v>
      </c>
      <c r="W356" s="425">
        <f t="shared" si="87"/>
        <v>0</v>
      </c>
    </row>
    <row r="357" spans="1:23" s="151" customFormat="1" ht="62.25" customHeight="1" x14ac:dyDescent="0.3">
      <c r="A357" s="438" t="s">
        <v>1146</v>
      </c>
      <c r="B357" s="420" t="s">
        <v>150</v>
      </c>
      <c r="C357" s="420" t="s">
        <v>173</v>
      </c>
      <c r="D357" s="428"/>
      <c r="E357" s="428"/>
      <c r="F357" s="428"/>
      <c r="G357" s="428">
        <f t="shared" si="84"/>
        <v>0</v>
      </c>
      <c r="H357" s="428">
        <v>0</v>
      </c>
      <c r="I357" s="428"/>
      <c r="J357" s="427"/>
      <c r="K357" s="427"/>
      <c r="L357" s="427"/>
      <c r="M357" s="427"/>
      <c r="N357" s="427"/>
      <c r="O357" s="427"/>
      <c r="P357" s="427"/>
      <c r="Q357" s="427"/>
      <c r="R357" s="427"/>
      <c r="S357" s="427"/>
      <c r="T357" s="426">
        <f t="shared" si="89"/>
        <v>0</v>
      </c>
      <c r="U357" s="428">
        <f t="shared" si="96"/>
        <v>0</v>
      </c>
      <c r="V357" s="425">
        <f t="shared" si="86"/>
        <v>0</v>
      </c>
      <c r="W357" s="425">
        <f t="shared" si="87"/>
        <v>0</v>
      </c>
    </row>
    <row r="358" spans="1:23" s="151" customFormat="1" ht="39.75" customHeight="1" x14ac:dyDescent="0.3">
      <c r="A358" s="438" t="s">
        <v>947</v>
      </c>
      <c r="B358" s="420" t="s">
        <v>150</v>
      </c>
      <c r="C358" s="420" t="s">
        <v>173</v>
      </c>
      <c r="D358" s="428">
        <f t="shared" ref="D358:D424" si="97">SUM(E358:F358)</f>
        <v>2423</v>
      </c>
      <c r="E358" s="428">
        <v>2423</v>
      </c>
      <c r="F358" s="428"/>
      <c r="G358" s="428">
        <f t="shared" si="84"/>
        <v>3291.9</v>
      </c>
      <c r="H358" s="428">
        <f>H359+H379+H377+H376+H375</f>
        <v>3291.9</v>
      </c>
      <c r="I358" s="428"/>
      <c r="J358" s="427">
        <f>J359+J379+J377+J375+J376</f>
        <v>0</v>
      </c>
      <c r="K358" s="427">
        <f t="shared" ref="K358:S358" si="98">K359+K379</f>
        <v>0</v>
      </c>
      <c r="L358" s="427"/>
      <c r="M358" s="427">
        <f t="shared" si="98"/>
        <v>0</v>
      </c>
      <c r="N358" s="427">
        <f t="shared" si="98"/>
        <v>0</v>
      </c>
      <c r="O358" s="427">
        <f t="shared" si="98"/>
        <v>0</v>
      </c>
      <c r="P358" s="427">
        <f t="shared" si="98"/>
        <v>0</v>
      </c>
      <c r="Q358" s="427">
        <f t="shared" si="98"/>
        <v>0</v>
      </c>
      <c r="R358" s="427">
        <f t="shared" si="98"/>
        <v>0</v>
      </c>
      <c r="S358" s="427">
        <f t="shared" si="98"/>
        <v>0</v>
      </c>
      <c r="T358" s="426">
        <f t="shared" si="89"/>
        <v>0</v>
      </c>
      <c r="U358" s="428">
        <f t="shared" ref="U358:U424" si="99">SUM(V358:W358)</f>
        <v>3291.9</v>
      </c>
      <c r="V358" s="425">
        <f t="shared" si="86"/>
        <v>3291.9</v>
      </c>
      <c r="W358" s="425">
        <f t="shared" si="87"/>
        <v>0</v>
      </c>
    </row>
    <row r="359" spans="1:23" s="151" customFormat="1" ht="18.75" x14ac:dyDescent="0.3">
      <c r="A359" s="438" t="s">
        <v>126</v>
      </c>
      <c r="B359" s="420" t="s">
        <v>150</v>
      </c>
      <c r="C359" s="420" t="s">
        <v>173</v>
      </c>
      <c r="D359" s="428">
        <f t="shared" si="97"/>
        <v>0</v>
      </c>
      <c r="E359" s="428"/>
      <c r="F359" s="428"/>
      <c r="G359" s="428">
        <f t="shared" si="84"/>
        <v>2765.4</v>
      </c>
      <c r="H359" s="428">
        <v>2765.4</v>
      </c>
      <c r="I359" s="428"/>
      <c r="J359" s="427"/>
      <c r="K359" s="427">
        <v>-1.1000000000000001</v>
      </c>
      <c r="L359" s="427"/>
      <c r="M359" s="427"/>
      <c r="N359" s="427"/>
      <c r="O359" s="427"/>
      <c r="P359" s="427"/>
      <c r="Q359" s="427"/>
      <c r="R359" s="427"/>
      <c r="S359" s="427"/>
      <c r="T359" s="426">
        <f t="shared" si="89"/>
        <v>-1.1000000000000001</v>
      </c>
      <c r="U359" s="428">
        <f t="shared" si="99"/>
        <v>2764.3</v>
      </c>
      <c r="V359" s="425">
        <f t="shared" si="86"/>
        <v>2764.3</v>
      </c>
      <c r="W359" s="425">
        <f t="shared" si="87"/>
        <v>0</v>
      </c>
    </row>
    <row r="360" spans="1:23" s="151" customFormat="1" ht="18.75" hidden="1" x14ac:dyDescent="0.3">
      <c r="A360" s="438" t="s">
        <v>178</v>
      </c>
      <c r="B360" s="420" t="s">
        <v>150</v>
      </c>
      <c r="C360" s="420" t="s">
        <v>173</v>
      </c>
      <c r="D360" s="428">
        <f t="shared" si="97"/>
        <v>0</v>
      </c>
      <c r="E360" s="428"/>
      <c r="F360" s="428"/>
      <c r="G360" s="428">
        <f t="shared" si="84"/>
        <v>0</v>
      </c>
      <c r="H360" s="428"/>
      <c r="I360" s="428"/>
      <c r="J360" s="427"/>
      <c r="K360" s="427"/>
      <c r="L360" s="427"/>
      <c r="M360" s="427"/>
      <c r="N360" s="427"/>
      <c r="O360" s="427"/>
      <c r="P360" s="427"/>
      <c r="Q360" s="427"/>
      <c r="R360" s="427"/>
      <c r="S360" s="427"/>
      <c r="T360" s="426">
        <f t="shared" si="89"/>
        <v>0</v>
      </c>
      <c r="U360" s="428">
        <f t="shared" si="99"/>
        <v>0</v>
      </c>
      <c r="V360" s="425">
        <f t="shared" si="86"/>
        <v>0</v>
      </c>
      <c r="W360" s="425">
        <f t="shared" si="87"/>
        <v>0</v>
      </c>
    </row>
    <row r="361" spans="1:23" s="151" customFormat="1" ht="18.75" hidden="1" x14ac:dyDescent="0.3">
      <c r="A361" s="438" t="s">
        <v>179</v>
      </c>
      <c r="B361" s="420" t="s">
        <v>150</v>
      </c>
      <c r="C361" s="420" t="s">
        <v>173</v>
      </c>
      <c r="D361" s="428">
        <f t="shared" si="97"/>
        <v>0</v>
      </c>
      <c r="E361" s="428"/>
      <c r="F361" s="428"/>
      <c r="G361" s="428">
        <f t="shared" si="84"/>
        <v>0</v>
      </c>
      <c r="H361" s="428"/>
      <c r="I361" s="428"/>
      <c r="J361" s="427"/>
      <c r="K361" s="427"/>
      <c r="L361" s="427"/>
      <c r="M361" s="427"/>
      <c r="N361" s="427"/>
      <c r="O361" s="427"/>
      <c r="P361" s="427"/>
      <c r="Q361" s="427"/>
      <c r="R361" s="427"/>
      <c r="S361" s="427"/>
      <c r="T361" s="426">
        <f t="shared" si="89"/>
        <v>0</v>
      </c>
      <c r="U361" s="428">
        <f t="shared" si="99"/>
        <v>0</v>
      </c>
      <c r="V361" s="425">
        <f t="shared" si="86"/>
        <v>0</v>
      </c>
      <c r="W361" s="425">
        <f t="shared" si="87"/>
        <v>0</v>
      </c>
    </row>
    <row r="362" spans="1:23" s="151" customFormat="1" ht="18.75" hidden="1" x14ac:dyDescent="0.3">
      <c r="A362" s="438" t="s">
        <v>182</v>
      </c>
      <c r="B362" s="420" t="s">
        <v>150</v>
      </c>
      <c r="C362" s="420" t="s">
        <v>173</v>
      </c>
      <c r="D362" s="428">
        <f t="shared" si="97"/>
        <v>0</v>
      </c>
      <c r="E362" s="428"/>
      <c r="F362" s="428"/>
      <c r="G362" s="428">
        <f t="shared" si="84"/>
        <v>0</v>
      </c>
      <c r="H362" s="428"/>
      <c r="I362" s="428"/>
      <c r="J362" s="427"/>
      <c r="K362" s="427"/>
      <c r="L362" s="427"/>
      <c r="M362" s="427"/>
      <c r="N362" s="427"/>
      <c r="O362" s="427"/>
      <c r="P362" s="427"/>
      <c r="Q362" s="427"/>
      <c r="R362" s="427"/>
      <c r="S362" s="427"/>
      <c r="T362" s="426">
        <f t="shared" si="89"/>
        <v>0</v>
      </c>
      <c r="U362" s="428">
        <f t="shared" si="99"/>
        <v>0</v>
      </c>
      <c r="V362" s="425">
        <f t="shared" si="86"/>
        <v>0</v>
      </c>
      <c r="W362" s="425">
        <f t="shared" si="87"/>
        <v>0</v>
      </c>
    </row>
    <row r="363" spans="1:23" s="151" customFormat="1" ht="18.75" hidden="1" x14ac:dyDescent="0.3">
      <c r="A363" s="438" t="s">
        <v>180</v>
      </c>
      <c r="B363" s="420" t="s">
        <v>150</v>
      </c>
      <c r="C363" s="420" t="s">
        <v>173</v>
      </c>
      <c r="D363" s="428">
        <f t="shared" si="97"/>
        <v>0</v>
      </c>
      <c r="E363" s="428"/>
      <c r="F363" s="428"/>
      <c r="G363" s="428">
        <f t="shared" si="84"/>
        <v>0</v>
      </c>
      <c r="H363" s="428"/>
      <c r="I363" s="428"/>
      <c r="J363" s="427"/>
      <c r="K363" s="427"/>
      <c r="L363" s="427"/>
      <c r="M363" s="427"/>
      <c r="N363" s="427"/>
      <c r="O363" s="427"/>
      <c r="P363" s="427"/>
      <c r="Q363" s="427"/>
      <c r="R363" s="427"/>
      <c r="S363" s="427"/>
      <c r="T363" s="426">
        <f t="shared" si="89"/>
        <v>0</v>
      </c>
      <c r="U363" s="428">
        <f t="shared" si="99"/>
        <v>0</v>
      </c>
      <c r="V363" s="425">
        <f t="shared" si="86"/>
        <v>0</v>
      </c>
      <c r="W363" s="425">
        <f t="shared" si="87"/>
        <v>0</v>
      </c>
    </row>
    <row r="364" spans="1:23" s="151" customFormat="1" ht="18.75" hidden="1" x14ac:dyDescent="0.3">
      <c r="A364" s="438" t="s">
        <v>183</v>
      </c>
      <c r="B364" s="420" t="s">
        <v>150</v>
      </c>
      <c r="C364" s="420" t="s">
        <v>173</v>
      </c>
      <c r="D364" s="428">
        <f t="shared" si="97"/>
        <v>0</v>
      </c>
      <c r="E364" s="428"/>
      <c r="F364" s="428"/>
      <c r="G364" s="428">
        <f t="shared" si="84"/>
        <v>0</v>
      </c>
      <c r="H364" s="428"/>
      <c r="I364" s="428"/>
      <c r="J364" s="427"/>
      <c r="K364" s="427"/>
      <c r="L364" s="427"/>
      <c r="M364" s="427"/>
      <c r="N364" s="427"/>
      <c r="O364" s="427"/>
      <c r="P364" s="427"/>
      <c r="Q364" s="427"/>
      <c r="R364" s="427"/>
      <c r="S364" s="427"/>
      <c r="T364" s="426">
        <f t="shared" si="89"/>
        <v>0</v>
      </c>
      <c r="U364" s="428">
        <f t="shared" si="99"/>
        <v>0</v>
      </c>
      <c r="V364" s="425">
        <f t="shared" si="86"/>
        <v>0</v>
      </c>
      <c r="W364" s="425">
        <f t="shared" si="87"/>
        <v>0</v>
      </c>
    </row>
    <row r="365" spans="1:23" s="151" customFormat="1" ht="18.75" hidden="1" x14ac:dyDescent="0.3">
      <c r="A365" s="438" t="s">
        <v>184</v>
      </c>
      <c r="B365" s="420" t="s">
        <v>150</v>
      </c>
      <c r="C365" s="420" t="s">
        <v>173</v>
      </c>
      <c r="D365" s="428">
        <f t="shared" si="97"/>
        <v>0</v>
      </c>
      <c r="E365" s="428"/>
      <c r="F365" s="428"/>
      <c r="G365" s="428">
        <f t="shared" si="84"/>
        <v>0</v>
      </c>
      <c r="H365" s="428"/>
      <c r="I365" s="428"/>
      <c r="J365" s="427"/>
      <c r="K365" s="427"/>
      <c r="L365" s="427"/>
      <c r="M365" s="427"/>
      <c r="N365" s="427"/>
      <c r="O365" s="427"/>
      <c r="P365" s="427"/>
      <c r="Q365" s="427"/>
      <c r="R365" s="427"/>
      <c r="S365" s="427"/>
      <c r="T365" s="426">
        <f t="shared" si="89"/>
        <v>0</v>
      </c>
      <c r="U365" s="428">
        <f t="shared" si="99"/>
        <v>0</v>
      </c>
      <c r="V365" s="425">
        <f t="shared" si="86"/>
        <v>0</v>
      </c>
      <c r="W365" s="425">
        <f t="shared" si="87"/>
        <v>0</v>
      </c>
    </row>
    <row r="366" spans="1:23" s="151" customFormat="1" ht="18.75" hidden="1" x14ac:dyDescent="0.3">
      <c r="A366" s="438" t="s">
        <v>186</v>
      </c>
      <c r="B366" s="420" t="s">
        <v>150</v>
      </c>
      <c r="C366" s="420" t="s">
        <v>173</v>
      </c>
      <c r="D366" s="428">
        <f t="shared" si="97"/>
        <v>0</v>
      </c>
      <c r="E366" s="428"/>
      <c r="F366" s="428"/>
      <c r="G366" s="428">
        <f t="shared" si="84"/>
        <v>0</v>
      </c>
      <c r="H366" s="428"/>
      <c r="I366" s="428"/>
      <c r="J366" s="427"/>
      <c r="K366" s="427"/>
      <c r="L366" s="427"/>
      <c r="M366" s="427"/>
      <c r="N366" s="427"/>
      <c r="O366" s="427"/>
      <c r="P366" s="427"/>
      <c r="Q366" s="427"/>
      <c r="R366" s="427"/>
      <c r="S366" s="427"/>
      <c r="T366" s="426">
        <f t="shared" si="89"/>
        <v>0</v>
      </c>
      <c r="U366" s="428">
        <f t="shared" si="99"/>
        <v>0</v>
      </c>
      <c r="V366" s="425">
        <f t="shared" si="86"/>
        <v>0</v>
      </c>
      <c r="W366" s="425">
        <f t="shared" si="87"/>
        <v>0</v>
      </c>
    </row>
    <row r="367" spans="1:23" s="151" customFormat="1" ht="18.75" hidden="1" x14ac:dyDescent="0.3">
      <c r="A367" s="438" t="s">
        <v>187</v>
      </c>
      <c r="B367" s="420" t="s">
        <v>150</v>
      </c>
      <c r="C367" s="420" t="s">
        <v>173</v>
      </c>
      <c r="D367" s="428">
        <f t="shared" si="97"/>
        <v>0</v>
      </c>
      <c r="E367" s="428"/>
      <c r="F367" s="428"/>
      <c r="G367" s="428">
        <f t="shared" si="84"/>
        <v>0</v>
      </c>
      <c r="H367" s="428"/>
      <c r="I367" s="428"/>
      <c r="J367" s="427"/>
      <c r="K367" s="427"/>
      <c r="L367" s="427"/>
      <c r="M367" s="427"/>
      <c r="N367" s="427"/>
      <c r="O367" s="427"/>
      <c r="P367" s="427"/>
      <c r="Q367" s="427"/>
      <c r="R367" s="427"/>
      <c r="S367" s="427"/>
      <c r="T367" s="426">
        <f t="shared" si="89"/>
        <v>0</v>
      </c>
      <c r="U367" s="428">
        <f t="shared" si="99"/>
        <v>0</v>
      </c>
      <c r="V367" s="425">
        <f t="shared" si="86"/>
        <v>0</v>
      </c>
      <c r="W367" s="425">
        <f t="shared" si="87"/>
        <v>0</v>
      </c>
    </row>
    <row r="368" spans="1:23" s="151" customFormat="1" ht="18.75" hidden="1" x14ac:dyDescent="0.3">
      <c r="A368" s="438" t="s">
        <v>185</v>
      </c>
      <c r="B368" s="420" t="s">
        <v>150</v>
      </c>
      <c r="C368" s="420" t="s">
        <v>173</v>
      </c>
      <c r="D368" s="428">
        <f t="shared" si="97"/>
        <v>0</v>
      </c>
      <c r="E368" s="428"/>
      <c r="F368" s="428"/>
      <c r="G368" s="428">
        <f t="shared" si="84"/>
        <v>0</v>
      </c>
      <c r="H368" s="428"/>
      <c r="I368" s="428"/>
      <c r="J368" s="427"/>
      <c r="K368" s="427"/>
      <c r="L368" s="427"/>
      <c r="M368" s="427"/>
      <c r="N368" s="427"/>
      <c r="O368" s="427"/>
      <c r="P368" s="427"/>
      <c r="Q368" s="427"/>
      <c r="R368" s="427"/>
      <c r="S368" s="427"/>
      <c r="T368" s="426">
        <f t="shared" si="89"/>
        <v>0</v>
      </c>
      <c r="U368" s="428">
        <f t="shared" si="99"/>
        <v>0</v>
      </c>
      <c r="V368" s="425">
        <f t="shared" si="86"/>
        <v>0</v>
      </c>
      <c r="W368" s="425">
        <f t="shared" si="87"/>
        <v>0</v>
      </c>
    </row>
    <row r="369" spans="1:23" s="151" customFormat="1" ht="18.75" hidden="1" x14ac:dyDescent="0.3">
      <c r="A369" s="438" t="s">
        <v>188</v>
      </c>
      <c r="B369" s="420" t="s">
        <v>150</v>
      </c>
      <c r="C369" s="420" t="s">
        <v>173</v>
      </c>
      <c r="D369" s="428">
        <f t="shared" si="97"/>
        <v>0</v>
      </c>
      <c r="E369" s="428"/>
      <c r="F369" s="428"/>
      <c r="G369" s="428">
        <f t="shared" si="84"/>
        <v>0</v>
      </c>
      <c r="H369" s="428"/>
      <c r="I369" s="428"/>
      <c r="J369" s="427"/>
      <c r="K369" s="427"/>
      <c r="L369" s="427"/>
      <c r="M369" s="427"/>
      <c r="N369" s="427"/>
      <c r="O369" s="427"/>
      <c r="P369" s="427"/>
      <c r="Q369" s="427"/>
      <c r="R369" s="427"/>
      <c r="S369" s="427"/>
      <c r="T369" s="426">
        <f t="shared" si="89"/>
        <v>0</v>
      </c>
      <c r="U369" s="428">
        <f t="shared" si="99"/>
        <v>0</v>
      </c>
      <c r="V369" s="425">
        <f t="shared" si="86"/>
        <v>0</v>
      </c>
      <c r="W369" s="425">
        <f t="shared" si="87"/>
        <v>0</v>
      </c>
    </row>
    <row r="370" spans="1:23" s="151" customFormat="1" ht="18.75" hidden="1" x14ac:dyDescent="0.3">
      <c r="A370" s="438" t="s">
        <v>181</v>
      </c>
      <c r="B370" s="420" t="s">
        <v>150</v>
      </c>
      <c r="C370" s="420" t="s">
        <v>173</v>
      </c>
      <c r="D370" s="428">
        <f t="shared" si="97"/>
        <v>0</v>
      </c>
      <c r="E370" s="428"/>
      <c r="F370" s="428"/>
      <c r="G370" s="428">
        <f t="shared" si="84"/>
        <v>0</v>
      </c>
      <c r="H370" s="428"/>
      <c r="I370" s="428"/>
      <c r="J370" s="427"/>
      <c r="K370" s="427"/>
      <c r="L370" s="427"/>
      <c r="M370" s="427"/>
      <c r="N370" s="427"/>
      <c r="O370" s="427"/>
      <c r="P370" s="427"/>
      <c r="Q370" s="427"/>
      <c r="R370" s="427"/>
      <c r="S370" s="427"/>
      <c r="T370" s="426">
        <f t="shared" si="89"/>
        <v>0</v>
      </c>
      <c r="U370" s="428">
        <f t="shared" si="99"/>
        <v>0</v>
      </c>
      <c r="V370" s="425">
        <f t="shared" si="86"/>
        <v>0</v>
      </c>
      <c r="W370" s="425">
        <f t="shared" si="87"/>
        <v>0</v>
      </c>
    </row>
    <row r="371" spans="1:23" s="151" customFormat="1" ht="18.75" hidden="1" x14ac:dyDescent="0.3">
      <c r="A371" s="438" t="s">
        <v>238</v>
      </c>
      <c r="B371" s="420" t="s">
        <v>150</v>
      </c>
      <c r="C371" s="420" t="s">
        <v>173</v>
      </c>
      <c r="D371" s="428">
        <f t="shared" si="97"/>
        <v>0</v>
      </c>
      <c r="E371" s="428"/>
      <c r="F371" s="428"/>
      <c r="G371" s="428">
        <f t="shared" si="84"/>
        <v>0</v>
      </c>
      <c r="H371" s="428"/>
      <c r="I371" s="428"/>
      <c r="J371" s="427"/>
      <c r="K371" s="427"/>
      <c r="L371" s="427"/>
      <c r="M371" s="427"/>
      <c r="N371" s="427"/>
      <c r="O371" s="427"/>
      <c r="P371" s="427"/>
      <c r="Q371" s="427"/>
      <c r="R371" s="427"/>
      <c r="S371" s="427"/>
      <c r="T371" s="426">
        <f t="shared" si="89"/>
        <v>0</v>
      </c>
      <c r="U371" s="428">
        <f t="shared" si="99"/>
        <v>0</v>
      </c>
      <c r="V371" s="425">
        <f t="shared" si="86"/>
        <v>0</v>
      </c>
      <c r="W371" s="425">
        <f t="shared" si="87"/>
        <v>0</v>
      </c>
    </row>
    <row r="372" spans="1:23" s="151" customFormat="1" ht="18.75" hidden="1" x14ac:dyDescent="0.3">
      <c r="A372" s="438" t="s">
        <v>239</v>
      </c>
      <c r="B372" s="420" t="s">
        <v>150</v>
      </c>
      <c r="C372" s="420" t="s">
        <v>173</v>
      </c>
      <c r="D372" s="428">
        <f t="shared" si="97"/>
        <v>0</v>
      </c>
      <c r="E372" s="428"/>
      <c r="F372" s="428"/>
      <c r="G372" s="428">
        <f t="shared" si="84"/>
        <v>0</v>
      </c>
      <c r="H372" s="428"/>
      <c r="I372" s="428"/>
      <c r="J372" s="427"/>
      <c r="K372" s="427"/>
      <c r="L372" s="427"/>
      <c r="M372" s="427"/>
      <c r="N372" s="427"/>
      <c r="O372" s="427"/>
      <c r="P372" s="427"/>
      <c r="Q372" s="427"/>
      <c r="R372" s="427"/>
      <c r="S372" s="427"/>
      <c r="T372" s="426">
        <f t="shared" si="89"/>
        <v>0</v>
      </c>
      <c r="U372" s="428">
        <f t="shared" si="99"/>
        <v>0</v>
      </c>
      <c r="V372" s="425">
        <f t="shared" si="86"/>
        <v>0</v>
      </c>
      <c r="W372" s="425">
        <f t="shared" si="87"/>
        <v>0</v>
      </c>
    </row>
    <row r="373" spans="1:23" s="151" customFormat="1" ht="18.75" hidden="1" x14ac:dyDescent="0.3">
      <c r="A373" s="438" t="s">
        <v>240</v>
      </c>
      <c r="B373" s="420" t="s">
        <v>150</v>
      </c>
      <c r="C373" s="420" t="s">
        <v>173</v>
      </c>
      <c r="D373" s="428">
        <f t="shared" si="97"/>
        <v>0</v>
      </c>
      <c r="E373" s="428"/>
      <c r="F373" s="428"/>
      <c r="G373" s="428">
        <f t="shared" si="84"/>
        <v>0</v>
      </c>
      <c r="H373" s="428"/>
      <c r="I373" s="428"/>
      <c r="J373" s="427"/>
      <c r="K373" s="427"/>
      <c r="L373" s="427"/>
      <c r="M373" s="427"/>
      <c r="N373" s="427"/>
      <c r="O373" s="427"/>
      <c r="P373" s="427"/>
      <c r="Q373" s="427"/>
      <c r="R373" s="427"/>
      <c r="S373" s="427"/>
      <c r="T373" s="426">
        <f t="shared" si="89"/>
        <v>0</v>
      </c>
      <c r="U373" s="428">
        <f t="shared" si="99"/>
        <v>0</v>
      </c>
      <c r="V373" s="425">
        <f t="shared" si="86"/>
        <v>0</v>
      </c>
      <c r="W373" s="425">
        <f t="shared" si="87"/>
        <v>0</v>
      </c>
    </row>
    <row r="374" spans="1:23" s="151" customFormat="1" ht="18.75" hidden="1" x14ac:dyDescent="0.3">
      <c r="A374" s="438" t="s">
        <v>241</v>
      </c>
      <c r="B374" s="420" t="s">
        <v>150</v>
      </c>
      <c r="C374" s="420" t="s">
        <v>173</v>
      </c>
      <c r="D374" s="428">
        <f t="shared" si="97"/>
        <v>0</v>
      </c>
      <c r="E374" s="428"/>
      <c r="F374" s="428"/>
      <c r="G374" s="428">
        <f t="shared" si="84"/>
        <v>0</v>
      </c>
      <c r="H374" s="428"/>
      <c r="I374" s="428"/>
      <c r="J374" s="427"/>
      <c r="K374" s="427"/>
      <c r="L374" s="427"/>
      <c r="M374" s="427"/>
      <c r="N374" s="427"/>
      <c r="O374" s="427"/>
      <c r="P374" s="427"/>
      <c r="Q374" s="427"/>
      <c r="R374" s="427"/>
      <c r="S374" s="427"/>
      <c r="T374" s="426">
        <f t="shared" si="89"/>
        <v>0</v>
      </c>
      <c r="U374" s="428">
        <f t="shared" si="99"/>
        <v>0</v>
      </c>
      <c r="V374" s="425">
        <f t="shared" si="86"/>
        <v>0</v>
      </c>
      <c r="W374" s="425">
        <f t="shared" si="87"/>
        <v>0</v>
      </c>
    </row>
    <row r="375" spans="1:23" s="151" customFormat="1" ht="30" customHeight="1" x14ac:dyDescent="0.3">
      <c r="A375" s="438" t="s">
        <v>1154</v>
      </c>
      <c r="B375" s="420" t="s">
        <v>150</v>
      </c>
      <c r="C375" s="420" t="s">
        <v>173</v>
      </c>
      <c r="D375" s="428">
        <f t="shared" si="97"/>
        <v>0</v>
      </c>
      <c r="E375" s="428"/>
      <c r="F375" s="428"/>
      <c r="G375" s="428">
        <f t="shared" si="84"/>
        <v>159.9</v>
      </c>
      <c r="H375" s="428">
        <v>159.9</v>
      </c>
      <c r="I375" s="428"/>
      <c r="J375" s="427"/>
      <c r="K375" s="427"/>
      <c r="L375" s="427"/>
      <c r="M375" s="427"/>
      <c r="N375" s="427"/>
      <c r="O375" s="427"/>
      <c r="P375" s="427"/>
      <c r="Q375" s="427"/>
      <c r="R375" s="427"/>
      <c r="S375" s="427"/>
      <c r="T375" s="426">
        <f t="shared" si="89"/>
        <v>0</v>
      </c>
      <c r="U375" s="428">
        <f t="shared" si="99"/>
        <v>159.9</v>
      </c>
      <c r="V375" s="425">
        <f t="shared" si="86"/>
        <v>159.9</v>
      </c>
      <c r="W375" s="425">
        <f t="shared" si="87"/>
        <v>0</v>
      </c>
    </row>
    <row r="376" spans="1:23" s="151" customFormat="1" ht="20.25" customHeight="1" x14ac:dyDescent="0.3">
      <c r="A376" s="438" t="s">
        <v>190</v>
      </c>
      <c r="B376" s="420" t="s">
        <v>150</v>
      </c>
      <c r="C376" s="420" t="s">
        <v>173</v>
      </c>
      <c r="D376" s="428">
        <f t="shared" si="97"/>
        <v>0</v>
      </c>
      <c r="E376" s="428"/>
      <c r="F376" s="428"/>
      <c r="G376" s="428">
        <f t="shared" si="84"/>
        <v>100</v>
      </c>
      <c r="H376" s="428">
        <v>100</v>
      </c>
      <c r="I376" s="428"/>
      <c r="J376" s="427"/>
      <c r="K376" s="427"/>
      <c r="L376" s="427"/>
      <c r="M376" s="427"/>
      <c r="N376" s="427"/>
      <c r="O376" s="427"/>
      <c r="P376" s="427"/>
      <c r="Q376" s="427"/>
      <c r="R376" s="427"/>
      <c r="S376" s="427"/>
      <c r="T376" s="426">
        <f t="shared" si="89"/>
        <v>0</v>
      </c>
      <c r="U376" s="428">
        <f t="shared" si="99"/>
        <v>100</v>
      </c>
      <c r="V376" s="425">
        <f t="shared" si="86"/>
        <v>100</v>
      </c>
      <c r="W376" s="425">
        <f t="shared" si="87"/>
        <v>0</v>
      </c>
    </row>
    <row r="377" spans="1:23" s="151" customFormat="1" ht="27" customHeight="1" x14ac:dyDescent="0.3">
      <c r="A377" s="438" t="s">
        <v>1153</v>
      </c>
      <c r="B377" s="420" t="s">
        <v>150</v>
      </c>
      <c r="C377" s="420" t="s">
        <v>173</v>
      </c>
      <c r="D377" s="428">
        <f t="shared" si="97"/>
        <v>0</v>
      </c>
      <c r="E377" s="428"/>
      <c r="F377" s="428"/>
      <c r="G377" s="428">
        <f t="shared" si="84"/>
        <v>100</v>
      </c>
      <c r="H377" s="428">
        <v>100</v>
      </c>
      <c r="I377" s="428"/>
      <c r="J377" s="427"/>
      <c r="K377" s="427"/>
      <c r="L377" s="427"/>
      <c r="M377" s="427"/>
      <c r="N377" s="427"/>
      <c r="O377" s="427"/>
      <c r="P377" s="427"/>
      <c r="Q377" s="427"/>
      <c r="R377" s="427"/>
      <c r="S377" s="427"/>
      <c r="T377" s="426">
        <f t="shared" si="89"/>
        <v>0</v>
      </c>
      <c r="U377" s="428">
        <f t="shared" si="99"/>
        <v>100</v>
      </c>
      <c r="V377" s="425">
        <f t="shared" si="86"/>
        <v>100</v>
      </c>
      <c r="W377" s="425">
        <f t="shared" si="87"/>
        <v>0</v>
      </c>
    </row>
    <row r="378" spans="1:23" s="151" customFormat="1" ht="15.75" hidden="1" customHeight="1" x14ac:dyDescent="0.3">
      <c r="A378" s="438" t="s">
        <v>427</v>
      </c>
      <c r="B378" s="420" t="s">
        <v>150</v>
      </c>
      <c r="C378" s="420" t="s">
        <v>173</v>
      </c>
      <c r="D378" s="428">
        <f t="shared" si="97"/>
        <v>0</v>
      </c>
      <c r="E378" s="428"/>
      <c r="F378" s="428"/>
      <c r="G378" s="428">
        <f t="shared" si="84"/>
        <v>0</v>
      </c>
      <c r="H378" s="428"/>
      <c r="I378" s="428"/>
      <c r="J378" s="427"/>
      <c r="K378" s="427"/>
      <c r="L378" s="427"/>
      <c r="M378" s="427"/>
      <c r="N378" s="427"/>
      <c r="O378" s="427"/>
      <c r="P378" s="427"/>
      <c r="Q378" s="427"/>
      <c r="R378" s="427"/>
      <c r="S378" s="427"/>
      <c r="T378" s="426">
        <f t="shared" si="89"/>
        <v>0</v>
      </c>
      <c r="U378" s="428">
        <f t="shared" si="99"/>
        <v>0</v>
      </c>
      <c r="V378" s="425">
        <f t="shared" si="86"/>
        <v>0</v>
      </c>
      <c r="W378" s="425">
        <f t="shared" si="87"/>
        <v>0</v>
      </c>
    </row>
    <row r="379" spans="1:23" s="151" customFormat="1" ht="18.75" x14ac:dyDescent="0.3">
      <c r="A379" s="438" t="s">
        <v>428</v>
      </c>
      <c r="B379" s="420" t="s">
        <v>150</v>
      </c>
      <c r="C379" s="420" t="s">
        <v>173</v>
      </c>
      <c r="D379" s="428">
        <f t="shared" si="97"/>
        <v>0</v>
      </c>
      <c r="E379" s="428"/>
      <c r="F379" s="428"/>
      <c r="G379" s="428">
        <f t="shared" si="84"/>
        <v>166.6</v>
      </c>
      <c r="H379" s="428">
        <v>166.6</v>
      </c>
      <c r="I379" s="428"/>
      <c r="J379" s="427"/>
      <c r="K379" s="427">
        <v>1.1000000000000001</v>
      </c>
      <c r="L379" s="427"/>
      <c r="M379" s="427"/>
      <c r="N379" s="427"/>
      <c r="O379" s="427"/>
      <c r="P379" s="427"/>
      <c r="Q379" s="427"/>
      <c r="R379" s="427"/>
      <c r="S379" s="427"/>
      <c r="T379" s="426">
        <f t="shared" si="89"/>
        <v>1.1000000000000001</v>
      </c>
      <c r="U379" s="428">
        <f t="shared" si="99"/>
        <v>167.7</v>
      </c>
      <c r="V379" s="425">
        <f t="shared" si="86"/>
        <v>167.7</v>
      </c>
      <c r="W379" s="425">
        <f t="shared" si="87"/>
        <v>0</v>
      </c>
    </row>
    <row r="380" spans="1:23" s="151" customFormat="1" ht="57.75" customHeight="1" x14ac:dyDescent="0.3">
      <c r="A380" s="438" t="s">
        <v>432</v>
      </c>
      <c r="B380" s="420" t="s">
        <v>150</v>
      </c>
      <c r="C380" s="420" t="s">
        <v>173</v>
      </c>
      <c r="D380" s="428">
        <f t="shared" si="97"/>
        <v>102305.79999999999</v>
      </c>
      <c r="E380" s="428">
        <v>42553.7</v>
      </c>
      <c r="F380" s="428">
        <v>59752.1</v>
      </c>
      <c r="G380" s="428">
        <f t="shared" si="84"/>
        <v>102305.79999999999</v>
      </c>
      <c r="H380" s="428">
        <v>42553.7</v>
      </c>
      <c r="I380" s="428">
        <v>59752.1</v>
      </c>
      <c r="J380" s="427">
        <v>581</v>
      </c>
      <c r="K380" s="427"/>
      <c r="L380" s="427"/>
      <c r="M380" s="427"/>
      <c r="N380" s="427"/>
      <c r="O380" s="427"/>
      <c r="P380" s="427"/>
      <c r="Q380" s="427"/>
      <c r="R380" s="427"/>
      <c r="S380" s="427"/>
      <c r="T380" s="426">
        <f t="shared" si="89"/>
        <v>581</v>
      </c>
      <c r="U380" s="428">
        <f t="shared" si="99"/>
        <v>102886.79999999999</v>
      </c>
      <c r="V380" s="425">
        <f t="shared" si="86"/>
        <v>43134.7</v>
      </c>
      <c r="W380" s="425">
        <f t="shared" si="87"/>
        <v>59752.1</v>
      </c>
    </row>
    <row r="381" spans="1:23" s="151" customFormat="1" ht="24" hidden="1" customHeight="1" x14ac:dyDescent="0.3">
      <c r="A381" s="438" t="s">
        <v>0</v>
      </c>
      <c r="B381" s="420"/>
      <c r="C381" s="420"/>
      <c r="D381" s="428">
        <f t="shared" si="97"/>
        <v>0</v>
      </c>
      <c r="E381" s="428"/>
      <c r="F381" s="428"/>
      <c r="G381" s="428">
        <f t="shared" si="84"/>
        <v>0</v>
      </c>
      <c r="H381" s="428"/>
      <c r="I381" s="428"/>
      <c r="J381" s="427"/>
      <c r="K381" s="427"/>
      <c r="L381" s="427"/>
      <c r="M381" s="427"/>
      <c r="N381" s="427"/>
      <c r="O381" s="427"/>
      <c r="P381" s="427"/>
      <c r="Q381" s="427"/>
      <c r="R381" s="427"/>
      <c r="S381" s="427"/>
      <c r="T381" s="426">
        <f t="shared" si="89"/>
        <v>0</v>
      </c>
      <c r="U381" s="428">
        <f t="shared" si="99"/>
        <v>0</v>
      </c>
      <c r="V381" s="425">
        <f t="shared" si="86"/>
        <v>0</v>
      </c>
      <c r="W381" s="425">
        <f t="shared" si="87"/>
        <v>0</v>
      </c>
    </row>
    <row r="382" spans="1:23" s="418" customFormat="1" ht="36.75" customHeight="1" collapsed="1" x14ac:dyDescent="0.3">
      <c r="A382" s="438" t="s">
        <v>1023</v>
      </c>
      <c r="B382" s="420" t="s">
        <v>150</v>
      </c>
      <c r="C382" s="420" t="s">
        <v>173</v>
      </c>
      <c r="D382" s="428">
        <f t="shared" si="97"/>
        <v>4320</v>
      </c>
      <c r="E382" s="428">
        <v>2000</v>
      </c>
      <c r="F382" s="428">
        <v>2320</v>
      </c>
      <c r="G382" s="428">
        <f t="shared" si="84"/>
        <v>6061.2</v>
      </c>
      <c r="H382" s="428">
        <v>3480</v>
      </c>
      <c r="I382" s="428">
        <v>2581.1999999999998</v>
      </c>
      <c r="J382" s="426"/>
      <c r="K382" s="426"/>
      <c r="L382" s="426"/>
      <c r="M382" s="426"/>
      <c r="N382" s="426"/>
      <c r="O382" s="426"/>
      <c r="P382" s="426"/>
      <c r="Q382" s="426"/>
      <c r="R382" s="426"/>
      <c r="S382" s="426"/>
      <c r="T382" s="426">
        <f t="shared" si="89"/>
        <v>0</v>
      </c>
      <c r="U382" s="428">
        <f t="shared" si="99"/>
        <v>6061.2</v>
      </c>
      <c r="V382" s="425">
        <f t="shared" si="86"/>
        <v>3480</v>
      </c>
      <c r="W382" s="425">
        <f t="shared" si="87"/>
        <v>2581.1999999999998</v>
      </c>
    </row>
    <row r="383" spans="1:23" s="418" customFormat="1" ht="18.75" hidden="1" outlineLevel="1" x14ac:dyDescent="0.3">
      <c r="A383" s="438" t="s">
        <v>238</v>
      </c>
      <c r="B383" s="420" t="s">
        <v>150</v>
      </c>
      <c r="C383" s="420" t="s">
        <v>173</v>
      </c>
      <c r="D383" s="428">
        <f t="shared" si="97"/>
        <v>0</v>
      </c>
      <c r="E383" s="428"/>
      <c r="F383" s="428"/>
      <c r="G383" s="428">
        <f t="shared" si="84"/>
        <v>0</v>
      </c>
      <c r="H383" s="428"/>
      <c r="I383" s="428"/>
      <c r="J383" s="426"/>
      <c r="K383" s="426"/>
      <c r="L383" s="426"/>
      <c r="M383" s="426"/>
      <c r="N383" s="426"/>
      <c r="O383" s="426"/>
      <c r="P383" s="426"/>
      <c r="Q383" s="426"/>
      <c r="R383" s="426"/>
      <c r="S383" s="426"/>
      <c r="T383" s="426">
        <f t="shared" si="89"/>
        <v>0</v>
      </c>
      <c r="U383" s="428">
        <f t="shared" si="99"/>
        <v>0</v>
      </c>
      <c r="V383" s="425">
        <f t="shared" si="86"/>
        <v>0</v>
      </c>
      <c r="W383" s="425">
        <f t="shared" si="87"/>
        <v>0</v>
      </c>
    </row>
    <row r="384" spans="1:23" s="418" customFormat="1" ht="18.75" hidden="1" outlineLevel="1" x14ac:dyDescent="0.3">
      <c r="A384" s="438" t="s">
        <v>239</v>
      </c>
      <c r="B384" s="420" t="s">
        <v>150</v>
      </c>
      <c r="C384" s="420" t="s">
        <v>173</v>
      </c>
      <c r="D384" s="428">
        <f t="shared" si="97"/>
        <v>0</v>
      </c>
      <c r="E384" s="428"/>
      <c r="F384" s="428"/>
      <c r="G384" s="428">
        <f t="shared" si="84"/>
        <v>0</v>
      </c>
      <c r="H384" s="428"/>
      <c r="I384" s="428"/>
      <c r="J384" s="426"/>
      <c r="K384" s="426"/>
      <c r="L384" s="426"/>
      <c r="M384" s="426"/>
      <c r="N384" s="426"/>
      <c r="O384" s="426"/>
      <c r="P384" s="426"/>
      <c r="Q384" s="426"/>
      <c r="R384" s="426"/>
      <c r="S384" s="426"/>
      <c r="T384" s="426">
        <f t="shared" si="89"/>
        <v>0</v>
      </c>
      <c r="U384" s="428">
        <f t="shared" si="99"/>
        <v>0</v>
      </c>
      <c r="V384" s="425">
        <f t="shared" si="86"/>
        <v>0</v>
      </c>
      <c r="W384" s="425">
        <f t="shared" si="87"/>
        <v>0</v>
      </c>
    </row>
    <row r="385" spans="1:23" s="418" customFormat="1" ht="18.75" hidden="1" outlineLevel="1" x14ac:dyDescent="0.3">
      <c r="A385" s="438" t="s">
        <v>240</v>
      </c>
      <c r="B385" s="420" t="s">
        <v>150</v>
      </c>
      <c r="C385" s="420" t="s">
        <v>173</v>
      </c>
      <c r="D385" s="428">
        <f t="shared" si="97"/>
        <v>0</v>
      </c>
      <c r="E385" s="428"/>
      <c r="F385" s="428"/>
      <c r="G385" s="428">
        <f t="shared" si="84"/>
        <v>0</v>
      </c>
      <c r="H385" s="428"/>
      <c r="I385" s="428"/>
      <c r="J385" s="426"/>
      <c r="K385" s="426"/>
      <c r="L385" s="426"/>
      <c r="M385" s="426"/>
      <c r="N385" s="426"/>
      <c r="O385" s="426"/>
      <c r="P385" s="426"/>
      <c r="Q385" s="426"/>
      <c r="R385" s="426"/>
      <c r="S385" s="426"/>
      <c r="T385" s="426">
        <f t="shared" si="89"/>
        <v>0</v>
      </c>
      <c r="U385" s="428">
        <f t="shared" si="99"/>
        <v>0</v>
      </c>
      <c r="V385" s="425">
        <f t="shared" si="86"/>
        <v>0</v>
      </c>
      <c r="W385" s="425">
        <f t="shared" si="87"/>
        <v>0</v>
      </c>
    </row>
    <row r="386" spans="1:23" s="418" customFormat="1" ht="18.75" hidden="1" outlineLevel="1" x14ac:dyDescent="0.3">
      <c r="A386" s="438" t="s">
        <v>241</v>
      </c>
      <c r="B386" s="420" t="s">
        <v>150</v>
      </c>
      <c r="C386" s="420" t="s">
        <v>173</v>
      </c>
      <c r="D386" s="428">
        <f t="shared" si="97"/>
        <v>0</v>
      </c>
      <c r="E386" s="428"/>
      <c r="F386" s="428"/>
      <c r="G386" s="428">
        <f t="shared" si="84"/>
        <v>0</v>
      </c>
      <c r="H386" s="428"/>
      <c r="I386" s="428"/>
      <c r="J386" s="426"/>
      <c r="K386" s="426"/>
      <c r="L386" s="426"/>
      <c r="M386" s="426"/>
      <c r="N386" s="426"/>
      <c r="O386" s="426"/>
      <c r="P386" s="426"/>
      <c r="Q386" s="426"/>
      <c r="R386" s="426"/>
      <c r="S386" s="426"/>
      <c r="T386" s="426">
        <f t="shared" si="89"/>
        <v>0</v>
      </c>
      <c r="U386" s="428">
        <f t="shared" si="99"/>
        <v>0</v>
      </c>
      <c r="V386" s="425">
        <f t="shared" si="86"/>
        <v>0</v>
      </c>
      <c r="W386" s="425">
        <f t="shared" si="87"/>
        <v>0</v>
      </c>
    </row>
    <row r="387" spans="1:23" s="418" customFormat="1" ht="18.75" hidden="1" outlineLevel="1" x14ac:dyDescent="0.3">
      <c r="A387" s="438" t="s">
        <v>190</v>
      </c>
      <c r="B387" s="420" t="s">
        <v>150</v>
      </c>
      <c r="C387" s="420" t="s">
        <v>173</v>
      </c>
      <c r="D387" s="428">
        <f t="shared" si="97"/>
        <v>0</v>
      </c>
      <c r="E387" s="428"/>
      <c r="F387" s="428"/>
      <c r="G387" s="428">
        <f t="shared" si="84"/>
        <v>0</v>
      </c>
      <c r="H387" s="428"/>
      <c r="I387" s="428"/>
      <c r="J387" s="426"/>
      <c r="K387" s="426"/>
      <c r="L387" s="426"/>
      <c r="M387" s="426"/>
      <c r="N387" s="426"/>
      <c r="O387" s="426"/>
      <c r="P387" s="426"/>
      <c r="Q387" s="426"/>
      <c r="R387" s="426"/>
      <c r="S387" s="426"/>
      <c r="T387" s="426">
        <f t="shared" si="89"/>
        <v>0</v>
      </c>
      <c r="U387" s="428">
        <f t="shared" si="99"/>
        <v>0</v>
      </c>
      <c r="V387" s="425">
        <f t="shared" si="86"/>
        <v>0</v>
      </c>
      <c r="W387" s="425">
        <f t="shared" si="87"/>
        <v>0</v>
      </c>
    </row>
    <row r="388" spans="1:23" s="418" customFormat="1" ht="18.75" hidden="1" outlineLevel="1" x14ac:dyDescent="0.3">
      <c r="A388" s="438" t="s">
        <v>191</v>
      </c>
      <c r="B388" s="420" t="s">
        <v>150</v>
      </c>
      <c r="C388" s="420" t="s">
        <v>173</v>
      </c>
      <c r="D388" s="428">
        <f t="shared" si="97"/>
        <v>0</v>
      </c>
      <c r="E388" s="428"/>
      <c r="F388" s="428"/>
      <c r="G388" s="428">
        <f t="shared" si="84"/>
        <v>0</v>
      </c>
      <c r="H388" s="428"/>
      <c r="I388" s="428"/>
      <c r="J388" s="426"/>
      <c r="K388" s="426"/>
      <c r="L388" s="426"/>
      <c r="M388" s="426"/>
      <c r="N388" s="426"/>
      <c r="O388" s="426"/>
      <c r="P388" s="426"/>
      <c r="Q388" s="426"/>
      <c r="R388" s="426"/>
      <c r="S388" s="426"/>
      <c r="T388" s="426">
        <f t="shared" si="89"/>
        <v>0</v>
      </c>
      <c r="U388" s="428">
        <f t="shared" si="99"/>
        <v>0</v>
      </c>
      <c r="V388" s="425">
        <f t="shared" si="86"/>
        <v>0</v>
      </c>
      <c r="W388" s="425">
        <f t="shared" si="87"/>
        <v>0</v>
      </c>
    </row>
    <row r="389" spans="1:23" s="418" customFormat="1" ht="37.5" hidden="1" outlineLevel="1" x14ac:dyDescent="0.3">
      <c r="A389" s="438" t="s">
        <v>192</v>
      </c>
      <c r="B389" s="420" t="s">
        <v>150</v>
      </c>
      <c r="C389" s="420" t="s">
        <v>173</v>
      </c>
      <c r="D389" s="428">
        <f t="shared" si="97"/>
        <v>0</v>
      </c>
      <c r="E389" s="428"/>
      <c r="F389" s="428"/>
      <c r="G389" s="428">
        <f t="shared" si="84"/>
        <v>0</v>
      </c>
      <c r="H389" s="428"/>
      <c r="I389" s="428"/>
      <c r="J389" s="426"/>
      <c r="K389" s="426"/>
      <c r="L389" s="426"/>
      <c r="M389" s="426"/>
      <c r="N389" s="426"/>
      <c r="O389" s="426"/>
      <c r="P389" s="426"/>
      <c r="Q389" s="426"/>
      <c r="R389" s="426"/>
      <c r="S389" s="426"/>
      <c r="T389" s="426">
        <f t="shared" si="89"/>
        <v>0</v>
      </c>
      <c r="U389" s="428">
        <f t="shared" si="99"/>
        <v>0</v>
      </c>
      <c r="V389" s="425">
        <f t="shared" si="86"/>
        <v>0</v>
      </c>
      <c r="W389" s="425">
        <f t="shared" si="87"/>
        <v>0</v>
      </c>
    </row>
    <row r="390" spans="1:23" s="418" customFormat="1" ht="39.75" customHeight="1" x14ac:dyDescent="0.3">
      <c r="A390" s="438" t="s">
        <v>848</v>
      </c>
      <c r="B390" s="420" t="s">
        <v>150</v>
      </c>
      <c r="C390" s="420" t="s">
        <v>173</v>
      </c>
      <c r="D390" s="428">
        <f t="shared" si="97"/>
        <v>10008</v>
      </c>
      <c r="E390" s="428">
        <v>5004</v>
      </c>
      <c r="F390" s="428">
        <v>5004</v>
      </c>
      <c r="G390" s="428">
        <f t="shared" si="84"/>
        <v>0</v>
      </c>
      <c r="H390" s="428"/>
      <c r="I390" s="428"/>
      <c r="J390" s="426"/>
      <c r="K390" s="426"/>
      <c r="L390" s="426"/>
      <c r="M390" s="426"/>
      <c r="N390" s="426"/>
      <c r="O390" s="426"/>
      <c r="P390" s="426"/>
      <c r="Q390" s="426"/>
      <c r="R390" s="426"/>
      <c r="S390" s="426"/>
      <c r="T390" s="426">
        <f t="shared" si="89"/>
        <v>0</v>
      </c>
      <c r="U390" s="428">
        <f t="shared" si="99"/>
        <v>0</v>
      </c>
      <c r="V390" s="425">
        <f t="shared" si="86"/>
        <v>0</v>
      </c>
      <c r="W390" s="425">
        <f t="shared" si="87"/>
        <v>0</v>
      </c>
    </row>
    <row r="391" spans="1:23" s="418" customFormat="1" ht="36" customHeight="1" x14ac:dyDescent="0.3">
      <c r="A391" s="438" t="s">
        <v>118</v>
      </c>
      <c r="B391" s="420" t="s">
        <v>150</v>
      </c>
      <c r="C391" s="420" t="s">
        <v>173</v>
      </c>
      <c r="D391" s="428">
        <f t="shared" si="97"/>
        <v>250</v>
      </c>
      <c r="E391" s="428"/>
      <c r="F391" s="428">
        <v>250</v>
      </c>
      <c r="G391" s="428">
        <f t="shared" si="84"/>
        <v>0</v>
      </c>
      <c r="H391" s="428"/>
      <c r="I391" s="428">
        <v>0</v>
      </c>
      <c r="J391" s="426"/>
      <c r="K391" s="426"/>
      <c r="L391" s="426"/>
      <c r="M391" s="426"/>
      <c r="N391" s="426"/>
      <c r="O391" s="426"/>
      <c r="P391" s="426"/>
      <c r="Q391" s="426"/>
      <c r="R391" s="426"/>
      <c r="S391" s="426"/>
      <c r="T391" s="426">
        <f t="shared" si="89"/>
        <v>0</v>
      </c>
      <c r="U391" s="428">
        <f t="shared" si="99"/>
        <v>0</v>
      </c>
      <c r="V391" s="425">
        <f t="shared" si="86"/>
        <v>0</v>
      </c>
      <c r="W391" s="425">
        <f t="shared" si="87"/>
        <v>0</v>
      </c>
    </row>
    <row r="392" spans="1:23" s="151" customFormat="1" ht="20.25" customHeight="1" x14ac:dyDescent="0.3">
      <c r="A392" s="438" t="s">
        <v>948</v>
      </c>
      <c r="B392" s="420" t="s">
        <v>150</v>
      </c>
      <c r="C392" s="420" t="s">
        <v>173</v>
      </c>
      <c r="D392" s="428">
        <f t="shared" si="97"/>
        <v>500</v>
      </c>
      <c r="E392" s="428">
        <v>500</v>
      </c>
      <c r="F392" s="428"/>
      <c r="G392" s="428">
        <f t="shared" si="84"/>
        <v>666.7</v>
      </c>
      <c r="H392" s="428">
        <v>666.7</v>
      </c>
      <c r="I392" s="428"/>
      <c r="J392" s="427"/>
      <c r="K392" s="427"/>
      <c r="L392" s="427"/>
      <c r="M392" s="427"/>
      <c r="N392" s="427"/>
      <c r="O392" s="427"/>
      <c r="P392" s="427"/>
      <c r="Q392" s="427"/>
      <c r="R392" s="427"/>
      <c r="S392" s="427"/>
      <c r="T392" s="426">
        <f t="shared" si="89"/>
        <v>0</v>
      </c>
      <c r="U392" s="428">
        <f t="shared" si="99"/>
        <v>666.7</v>
      </c>
      <c r="V392" s="425">
        <f t="shared" si="86"/>
        <v>666.7</v>
      </c>
      <c r="W392" s="425">
        <f t="shared" si="87"/>
        <v>0</v>
      </c>
    </row>
    <row r="393" spans="1:23" s="151" customFormat="1" ht="19.5" customHeight="1" x14ac:dyDescent="0.3">
      <c r="A393" s="437" t="s">
        <v>245</v>
      </c>
      <c r="B393" s="421" t="s">
        <v>150</v>
      </c>
      <c r="C393" s="417" t="s">
        <v>150</v>
      </c>
      <c r="D393" s="424">
        <f t="shared" si="97"/>
        <v>51588.099999999991</v>
      </c>
      <c r="E393" s="432">
        <f>SUM(E394+E408+E414+E421+E424+E425)</f>
        <v>38272.799999999996</v>
      </c>
      <c r="F393" s="432">
        <f>SUM(F394+F408+F414+F421+F424+F425+F428)</f>
        <v>13315.3</v>
      </c>
      <c r="G393" s="424">
        <f t="shared" si="84"/>
        <v>65380.600000000006</v>
      </c>
      <c r="H393" s="432">
        <f>H394+H395+H421+H424+H425+H428</f>
        <v>50551.200000000004</v>
      </c>
      <c r="I393" s="432">
        <f>I394+I395+I421+I424+I425+I428</f>
        <v>14829.4</v>
      </c>
      <c r="J393" s="432">
        <f>SUM(J394+J408+J414+J421+J424+J425+J428+J420)</f>
        <v>1840</v>
      </c>
      <c r="K393" s="432">
        <f>SUM(K394+K408+K414+K421+K424+K425+K428+K420)</f>
        <v>0</v>
      </c>
      <c r="L393" s="432"/>
      <c r="M393" s="432">
        <f>SUM(M394+M408+M414+M421+M424+M425+M428+M420)</f>
        <v>0</v>
      </c>
      <c r="N393" s="432">
        <f>N394+N395+N427</f>
        <v>0</v>
      </c>
      <c r="O393" s="432">
        <f>SUM(O394+O408+O414+O421+O424+O425+O428)</f>
        <v>0</v>
      </c>
      <c r="P393" s="432">
        <f>SUM(P394+P408+P414+P421+P424+P425+P428)</f>
        <v>0</v>
      </c>
      <c r="Q393" s="432">
        <f>SUM(Q394+Q408+Q414+Q421+Q424+Q425+Q428)</f>
        <v>0</v>
      </c>
      <c r="R393" s="432">
        <f>SUM(R394+R408+R414+R421+R424+R425+R428)</f>
        <v>0</v>
      </c>
      <c r="S393" s="432">
        <f>S394+S395+S427</f>
        <v>0</v>
      </c>
      <c r="T393" s="426">
        <f>SUM(J393:S393)</f>
        <v>1840</v>
      </c>
      <c r="U393" s="424">
        <f>SUM(V393:W393)</f>
        <v>67220.600000000006</v>
      </c>
      <c r="V393" s="425">
        <f t="shared" ref="V393:V456" si="100">H393+J393+K393+M393+N393+L393</f>
        <v>52391.200000000004</v>
      </c>
      <c r="W393" s="425">
        <f t="shared" si="87"/>
        <v>14829.4</v>
      </c>
    </row>
    <row r="394" spans="1:23" s="151" customFormat="1" ht="77.25" customHeight="1" x14ac:dyDescent="0.3">
      <c r="A394" s="438" t="s">
        <v>949</v>
      </c>
      <c r="B394" s="420" t="s">
        <v>150</v>
      </c>
      <c r="C394" s="419" t="s">
        <v>150</v>
      </c>
      <c r="D394" s="428">
        <f t="shared" si="97"/>
        <v>15342.9</v>
      </c>
      <c r="E394" s="433">
        <f>SUM(E395+E397+E398+E399+E400+E401+E402+E403+E404+E405+E406+E407)</f>
        <v>2027.6</v>
      </c>
      <c r="F394" s="433">
        <v>13315.3</v>
      </c>
      <c r="G394" s="428">
        <f t="shared" si="84"/>
        <v>0</v>
      </c>
      <c r="H394" s="433">
        <v>0</v>
      </c>
      <c r="I394" s="433">
        <v>0</v>
      </c>
      <c r="J394" s="427"/>
      <c r="K394" s="427"/>
      <c r="L394" s="427"/>
      <c r="M394" s="427"/>
      <c r="N394" s="427"/>
      <c r="O394" s="427"/>
      <c r="P394" s="427"/>
      <c r="Q394" s="427"/>
      <c r="R394" s="427"/>
      <c r="S394" s="427"/>
      <c r="T394" s="426">
        <f t="shared" si="89"/>
        <v>0</v>
      </c>
      <c r="U394" s="428">
        <f t="shared" si="99"/>
        <v>0</v>
      </c>
      <c r="V394" s="425">
        <f t="shared" si="100"/>
        <v>0</v>
      </c>
      <c r="W394" s="425">
        <f t="shared" ref="W394:W457" si="101">I394+O394+P394+Q394+R394</f>
        <v>0</v>
      </c>
    </row>
    <row r="395" spans="1:23" s="151" customFormat="1" ht="63" customHeight="1" x14ac:dyDescent="0.3">
      <c r="A395" s="438" t="s">
        <v>1210</v>
      </c>
      <c r="B395" s="420" t="s">
        <v>150</v>
      </c>
      <c r="C395" s="419" t="s">
        <v>150</v>
      </c>
      <c r="D395" s="428">
        <f t="shared" si="97"/>
        <v>0</v>
      </c>
      <c r="E395" s="428"/>
      <c r="F395" s="428"/>
      <c r="G395" s="428">
        <f>SUM(H395:I395)</f>
        <v>26204.400000000001</v>
      </c>
      <c r="H395" s="427">
        <f>SUM(H396:H416)</f>
        <v>12028.5</v>
      </c>
      <c r="I395" s="427">
        <f>SUM(I396:I416)</f>
        <v>14175.9</v>
      </c>
      <c r="J395" s="427"/>
      <c r="K395" s="427"/>
      <c r="L395" s="427"/>
      <c r="M395" s="427"/>
      <c r="N395" s="427">
        <f>SUM(N396:N416)</f>
        <v>0</v>
      </c>
      <c r="O395" s="427"/>
      <c r="P395" s="427"/>
      <c r="Q395" s="427"/>
      <c r="R395" s="427"/>
      <c r="S395" s="427">
        <f>SUM(S396:S416)</f>
        <v>0</v>
      </c>
      <c r="T395" s="426">
        <f t="shared" si="89"/>
        <v>0</v>
      </c>
      <c r="U395" s="428">
        <f t="shared" si="99"/>
        <v>26204.400000000001</v>
      </c>
      <c r="V395" s="425">
        <f t="shared" si="100"/>
        <v>12028.5</v>
      </c>
      <c r="W395" s="425">
        <f t="shared" si="101"/>
        <v>14175.9</v>
      </c>
    </row>
    <row r="396" spans="1:23" s="151" customFormat="1" ht="26.25" customHeight="1" x14ac:dyDescent="0.3">
      <c r="A396" s="438" t="s">
        <v>1121</v>
      </c>
      <c r="B396" s="420" t="s">
        <v>150</v>
      </c>
      <c r="C396" s="419" t="s">
        <v>150</v>
      </c>
      <c r="D396" s="428"/>
      <c r="E396" s="428"/>
      <c r="F396" s="428"/>
      <c r="G396" s="428">
        <f>SUM(H396:I396)</f>
        <v>9740.1999999999989</v>
      </c>
      <c r="H396" s="427">
        <v>1584.8</v>
      </c>
      <c r="I396" s="428">
        <v>8155.4</v>
      </c>
      <c r="J396" s="427"/>
      <c r="K396" s="427"/>
      <c r="L396" s="427"/>
      <c r="M396" s="427"/>
      <c r="N396" s="427">
        <v>-99</v>
      </c>
      <c r="O396" s="427"/>
      <c r="P396" s="427"/>
      <c r="Q396" s="427"/>
      <c r="R396" s="427"/>
      <c r="S396" s="427"/>
      <c r="T396" s="426"/>
      <c r="U396" s="428">
        <f t="shared" ref="U396" si="102">SUM(V396:W396)</f>
        <v>9641.1999999999989</v>
      </c>
      <c r="V396" s="425">
        <f t="shared" si="100"/>
        <v>1485.8</v>
      </c>
      <c r="W396" s="425">
        <f t="shared" si="101"/>
        <v>8155.4</v>
      </c>
    </row>
    <row r="397" spans="1:23" s="151" customFormat="1" ht="18.75" x14ac:dyDescent="0.3">
      <c r="A397" s="438" t="s">
        <v>1119</v>
      </c>
      <c r="B397" s="420" t="s">
        <v>150</v>
      </c>
      <c r="C397" s="419" t="s">
        <v>150</v>
      </c>
      <c r="D397" s="428">
        <f t="shared" si="97"/>
        <v>0</v>
      </c>
      <c r="E397" s="428"/>
      <c r="F397" s="428"/>
      <c r="G397" s="428">
        <f t="shared" si="84"/>
        <v>8229.7999999999993</v>
      </c>
      <c r="H397" s="427">
        <v>2580.1999999999998</v>
      </c>
      <c r="I397" s="428">
        <v>5649.6</v>
      </c>
      <c r="J397" s="427"/>
      <c r="K397" s="427"/>
      <c r="L397" s="427"/>
      <c r="M397" s="427"/>
      <c r="N397" s="427"/>
      <c r="O397" s="427"/>
      <c r="P397" s="427"/>
      <c r="Q397" s="427"/>
      <c r="R397" s="427"/>
      <c r="S397" s="427"/>
      <c r="T397" s="426">
        <f t="shared" si="89"/>
        <v>0</v>
      </c>
      <c r="U397" s="428">
        <f t="shared" si="99"/>
        <v>8229.7999999999993</v>
      </c>
      <c r="V397" s="425">
        <f t="shared" si="100"/>
        <v>2580.1999999999998</v>
      </c>
      <c r="W397" s="425">
        <f t="shared" si="101"/>
        <v>5649.6</v>
      </c>
    </row>
    <row r="398" spans="1:23" s="151" customFormat="1" ht="18.75" x14ac:dyDescent="0.3">
      <c r="A398" s="438" t="s">
        <v>825</v>
      </c>
      <c r="B398" s="420" t="s">
        <v>150</v>
      </c>
      <c r="C398" s="419" t="s">
        <v>150</v>
      </c>
      <c r="D398" s="428">
        <f t="shared" si="97"/>
        <v>0</v>
      </c>
      <c r="E398" s="428"/>
      <c r="F398" s="428"/>
      <c r="G398" s="428">
        <f t="shared" si="84"/>
        <v>148.80000000000001</v>
      </c>
      <c r="H398" s="427">
        <v>148.80000000000001</v>
      </c>
      <c r="I398" s="428"/>
      <c r="J398" s="427"/>
      <c r="K398" s="427"/>
      <c r="L398" s="427"/>
      <c r="M398" s="427"/>
      <c r="N398" s="427"/>
      <c r="O398" s="427"/>
      <c r="P398" s="427"/>
      <c r="Q398" s="427"/>
      <c r="R398" s="427"/>
      <c r="S398" s="427"/>
      <c r="T398" s="426">
        <f t="shared" si="89"/>
        <v>0</v>
      </c>
      <c r="U398" s="428">
        <f t="shared" si="99"/>
        <v>148.80000000000001</v>
      </c>
      <c r="V398" s="425">
        <f t="shared" si="100"/>
        <v>148.80000000000001</v>
      </c>
      <c r="W398" s="425">
        <f t="shared" si="101"/>
        <v>0</v>
      </c>
    </row>
    <row r="399" spans="1:23" s="151" customFormat="1" ht="18.75" x14ac:dyDescent="0.3">
      <c r="A399" s="438" t="s">
        <v>826</v>
      </c>
      <c r="B399" s="420" t="s">
        <v>150</v>
      </c>
      <c r="C399" s="419" t="s">
        <v>150</v>
      </c>
      <c r="D399" s="428">
        <f t="shared" si="97"/>
        <v>0</v>
      </c>
      <c r="E399" s="428"/>
      <c r="F399" s="428"/>
      <c r="G399" s="428">
        <f t="shared" ref="G399:G420" si="103">SUM(H399:I399)</f>
        <v>373</v>
      </c>
      <c r="H399" s="427">
        <v>373</v>
      </c>
      <c r="I399" s="428"/>
      <c r="J399" s="427"/>
      <c r="K399" s="427"/>
      <c r="L399" s="427"/>
      <c r="M399" s="427"/>
      <c r="N399" s="427"/>
      <c r="O399" s="427"/>
      <c r="P399" s="427"/>
      <c r="Q399" s="427"/>
      <c r="R399" s="427"/>
      <c r="S399" s="427"/>
      <c r="T399" s="426">
        <f t="shared" si="89"/>
        <v>0</v>
      </c>
      <c r="U399" s="428">
        <f t="shared" si="99"/>
        <v>373</v>
      </c>
      <c r="V399" s="425">
        <f t="shared" si="100"/>
        <v>373</v>
      </c>
      <c r="W399" s="425">
        <f t="shared" si="101"/>
        <v>0</v>
      </c>
    </row>
    <row r="400" spans="1:23" s="151" customFormat="1" ht="18.75" x14ac:dyDescent="0.3">
      <c r="A400" s="438" t="s">
        <v>827</v>
      </c>
      <c r="B400" s="420" t="s">
        <v>150</v>
      </c>
      <c r="C400" s="419" t="s">
        <v>150</v>
      </c>
      <c r="D400" s="428">
        <f t="shared" si="97"/>
        <v>0</v>
      </c>
      <c r="E400" s="428"/>
      <c r="F400" s="428"/>
      <c r="G400" s="428">
        <f t="shared" si="103"/>
        <v>373</v>
      </c>
      <c r="H400" s="427">
        <v>373</v>
      </c>
      <c r="I400" s="428"/>
      <c r="J400" s="427"/>
      <c r="K400" s="427"/>
      <c r="L400" s="427"/>
      <c r="M400" s="427"/>
      <c r="N400" s="427"/>
      <c r="O400" s="427"/>
      <c r="P400" s="427"/>
      <c r="Q400" s="427"/>
      <c r="R400" s="427"/>
      <c r="S400" s="427"/>
      <c r="T400" s="426">
        <f t="shared" si="89"/>
        <v>0</v>
      </c>
      <c r="U400" s="428">
        <f t="shared" si="99"/>
        <v>373</v>
      </c>
      <c r="V400" s="425">
        <f t="shared" si="100"/>
        <v>373</v>
      </c>
      <c r="W400" s="425">
        <f t="shared" si="101"/>
        <v>0</v>
      </c>
    </row>
    <row r="401" spans="1:23" s="151" customFormat="1" ht="18.75" x14ac:dyDescent="0.3">
      <c r="A401" s="438" t="s">
        <v>828</v>
      </c>
      <c r="B401" s="420" t="s">
        <v>150</v>
      </c>
      <c r="C401" s="419" t="s">
        <v>150</v>
      </c>
      <c r="D401" s="428">
        <f t="shared" si="97"/>
        <v>0</v>
      </c>
      <c r="E401" s="428"/>
      <c r="F401" s="428"/>
      <c r="G401" s="428">
        <f t="shared" si="103"/>
        <v>448</v>
      </c>
      <c r="H401" s="427">
        <v>448</v>
      </c>
      <c r="I401" s="428"/>
      <c r="J401" s="427"/>
      <c r="K401" s="427"/>
      <c r="L401" s="427"/>
      <c r="M401" s="427"/>
      <c r="N401" s="427"/>
      <c r="O401" s="427"/>
      <c r="P401" s="427"/>
      <c r="Q401" s="427"/>
      <c r="R401" s="427"/>
      <c r="S401" s="427"/>
      <c r="T401" s="426">
        <f t="shared" si="89"/>
        <v>0</v>
      </c>
      <c r="U401" s="428">
        <f t="shared" si="99"/>
        <v>448</v>
      </c>
      <c r="V401" s="425">
        <f t="shared" si="100"/>
        <v>448</v>
      </c>
      <c r="W401" s="425">
        <f t="shared" si="101"/>
        <v>0</v>
      </c>
    </row>
    <row r="402" spans="1:23" s="151" customFormat="1" ht="18.75" x14ac:dyDescent="0.3">
      <c r="A402" s="438" t="s">
        <v>831</v>
      </c>
      <c r="B402" s="420" t="s">
        <v>150</v>
      </c>
      <c r="C402" s="419" t="s">
        <v>150</v>
      </c>
      <c r="D402" s="428">
        <f t="shared" si="97"/>
        <v>0</v>
      </c>
      <c r="E402" s="428"/>
      <c r="F402" s="428"/>
      <c r="G402" s="428">
        <f t="shared" si="103"/>
        <v>144</v>
      </c>
      <c r="H402" s="427">
        <v>144</v>
      </c>
      <c r="I402" s="428"/>
      <c r="J402" s="427"/>
      <c r="K402" s="427"/>
      <c r="L402" s="427"/>
      <c r="M402" s="427"/>
      <c r="N402" s="427"/>
      <c r="O402" s="427"/>
      <c r="P402" s="427"/>
      <c r="Q402" s="427"/>
      <c r="R402" s="427"/>
      <c r="S402" s="427"/>
      <c r="T402" s="426">
        <f t="shared" si="89"/>
        <v>0</v>
      </c>
      <c r="U402" s="428">
        <f t="shared" si="99"/>
        <v>144</v>
      </c>
      <c r="V402" s="425">
        <f t="shared" si="100"/>
        <v>144</v>
      </c>
      <c r="W402" s="425">
        <f t="shared" si="101"/>
        <v>0</v>
      </c>
    </row>
    <row r="403" spans="1:23" s="151" customFormat="1" ht="18.75" x14ac:dyDescent="0.3">
      <c r="A403" s="438" t="s">
        <v>829</v>
      </c>
      <c r="B403" s="420" t="s">
        <v>150</v>
      </c>
      <c r="C403" s="419" t="s">
        <v>150</v>
      </c>
      <c r="D403" s="428">
        <f t="shared" si="97"/>
        <v>0</v>
      </c>
      <c r="E403" s="428"/>
      <c r="F403" s="428"/>
      <c r="G403" s="428">
        <f t="shared" si="103"/>
        <v>112</v>
      </c>
      <c r="H403" s="427">
        <v>112</v>
      </c>
      <c r="I403" s="428"/>
      <c r="J403" s="427"/>
      <c r="K403" s="427"/>
      <c r="L403" s="427"/>
      <c r="M403" s="427"/>
      <c r="N403" s="427"/>
      <c r="O403" s="427"/>
      <c r="P403" s="427"/>
      <c r="Q403" s="427"/>
      <c r="R403" s="427"/>
      <c r="S403" s="427"/>
      <c r="T403" s="426">
        <f t="shared" si="89"/>
        <v>0</v>
      </c>
      <c r="U403" s="428">
        <f t="shared" si="99"/>
        <v>112</v>
      </c>
      <c r="V403" s="425">
        <f t="shared" si="100"/>
        <v>112</v>
      </c>
      <c r="W403" s="425">
        <f t="shared" si="101"/>
        <v>0</v>
      </c>
    </row>
    <row r="404" spans="1:23" s="151" customFormat="1" ht="18.75" x14ac:dyDescent="0.3">
      <c r="A404" s="438" t="s">
        <v>830</v>
      </c>
      <c r="B404" s="420" t="s">
        <v>150</v>
      </c>
      <c r="C404" s="419" t="s">
        <v>150</v>
      </c>
      <c r="D404" s="428">
        <f t="shared" si="97"/>
        <v>0</v>
      </c>
      <c r="E404" s="428"/>
      <c r="F404" s="428"/>
      <c r="G404" s="428">
        <f t="shared" si="103"/>
        <v>280</v>
      </c>
      <c r="H404" s="427">
        <v>280</v>
      </c>
      <c r="I404" s="428"/>
      <c r="J404" s="427"/>
      <c r="K404" s="427"/>
      <c r="L404" s="427"/>
      <c r="M404" s="427"/>
      <c r="N404" s="427"/>
      <c r="O404" s="427"/>
      <c r="P404" s="427"/>
      <c r="Q404" s="427"/>
      <c r="R404" s="427"/>
      <c r="S404" s="427"/>
      <c r="T404" s="426">
        <f t="shared" si="89"/>
        <v>0</v>
      </c>
      <c r="U404" s="428">
        <f t="shared" si="99"/>
        <v>280</v>
      </c>
      <c r="V404" s="425">
        <f t="shared" si="100"/>
        <v>280</v>
      </c>
      <c r="W404" s="425">
        <f t="shared" si="101"/>
        <v>0</v>
      </c>
    </row>
    <row r="405" spans="1:23" s="151" customFormat="1" ht="18.75" x14ac:dyDescent="0.3">
      <c r="A405" s="438" t="s">
        <v>417</v>
      </c>
      <c r="B405" s="420" t="s">
        <v>150</v>
      </c>
      <c r="C405" s="419" t="s">
        <v>150</v>
      </c>
      <c r="D405" s="428">
        <f t="shared" si="97"/>
        <v>0</v>
      </c>
      <c r="E405" s="428"/>
      <c r="F405" s="428"/>
      <c r="G405" s="428">
        <f t="shared" si="103"/>
        <v>148.80000000000001</v>
      </c>
      <c r="H405" s="427">
        <v>148.80000000000001</v>
      </c>
      <c r="I405" s="428"/>
      <c r="J405" s="427"/>
      <c r="K405" s="427"/>
      <c r="L405" s="427"/>
      <c r="M405" s="427"/>
      <c r="N405" s="427"/>
      <c r="O405" s="427"/>
      <c r="P405" s="427"/>
      <c r="Q405" s="427"/>
      <c r="R405" s="427"/>
      <c r="S405" s="427"/>
      <c r="T405" s="426">
        <f t="shared" si="89"/>
        <v>0</v>
      </c>
      <c r="U405" s="428">
        <f t="shared" si="99"/>
        <v>148.80000000000001</v>
      </c>
      <c r="V405" s="425">
        <f t="shared" si="100"/>
        <v>148.80000000000001</v>
      </c>
      <c r="W405" s="425">
        <f t="shared" si="101"/>
        <v>0</v>
      </c>
    </row>
    <row r="406" spans="1:23" s="151" customFormat="1" ht="18.75" x14ac:dyDescent="0.3">
      <c r="A406" s="438" t="s">
        <v>1012</v>
      </c>
      <c r="B406" s="420" t="s">
        <v>150</v>
      </c>
      <c r="C406" s="419" t="s">
        <v>150</v>
      </c>
      <c r="D406" s="428">
        <v>0</v>
      </c>
      <c r="E406" s="428"/>
      <c r="F406" s="428">
        <v>6202.2</v>
      </c>
      <c r="G406" s="428">
        <f t="shared" si="103"/>
        <v>342.8</v>
      </c>
      <c r="H406" s="427">
        <v>200</v>
      </c>
      <c r="I406" s="428">
        <v>142.80000000000001</v>
      </c>
      <c r="J406" s="427"/>
      <c r="K406" s="427"/>
      <c r="L406" s="427"/>
      <c r="M406" s="427"/>
      <c r="N406" s="427"/>
      <c r="O406" s="427"/>
      <c r="P406" s="427"/>
      <c r="Q406" s="427"/>
      <c r="R406" s="427"/>
      <c r="S406" s="427"/>
      <c r="T406" s="426">
        <f t="shared" si="89"/>
        <v>0</v>
      </c>
      <c r="U406" s="428">
        <f t="shared" si="99"/>
        <v>342.8</v>
      </c>
      <c r="V406" s="425">
        <f t="shared" si="100"/>
        <v>200</v>
      </c>
      <c r="W406" s="425">
        <f t="shared" si="101"/>
        <v>142.80000000000001</v>
      </c>
    </row>
    <row r="407" spans="1:23" s="151" customFormat="1" ht="18.75" x14ac:dyDescent="0.3">
      <c r="A407" s="438" t="s">
        <v>839</v>
      </c>
      <c r="B407" s="420" t="s">
        <v>150</v>
      </c>
      <c r="C407" s="419" t="s">
        <v>150</v>
      </c>
      <c r="D407" s="428">
        <v>0</v>
      </c>
      <c r="E407" s="428">
        <v>2027.6</v>
      </c>
      <c r="F407" s="428"/>
      <c r="G407" s="428">
        <f t="shared" si="103"/>
        <v>1850</v>
      </c>
      <c r="H407" s="427">
        <v>1850</v>
      </c>
      <c r="I407" s="428"/>
      <c r="J407" s="427"/>
      <c r="K407" s="427"/>
      <c r="L407" s="427"/>
      <c r="M407" s="427"/>
      <c r="N407" s="427">
        <v>300</v>
      </c>
      <c r="O407" s="427"/>
      <c r="P407" s="427"/>
      <c r="Q407" s="427"/>
      <c r="R407" s="427"/>
      <c r="S407" s="427"/>
      <c r="T407" s="426">
        <f t="shared" si="89"/>
        <v>300</v>
      </c>
      <c r="U407" s="428">
        <f t="shared" si="99"/>
        <v>2150</v>
      </c>
      <c r="V407" s="425">
        <f t="shared" si="100"/>
        <v>2150</v>
      </c>
      <c r="W407" s="425">
        <f t="shared" si="101"/>
        <v>0</v>
      </c>
    </row>
    <row r="408" spans="1:23" s="151" customFormat="1" ht="27.75" customHeight="1" collapsed="1" x14ac:dyDescent="0.3">
      <c r="A408" s="438" t="s">
        <v>438</v>
      </c>
      <c r="B408" s="420" t="s">
        <v>150</v>
      </c>
      <c r="C408" s="419" t="s">
        <v>150</v>
      </c>
      <c r="D408" s="428">
        <f t="shared" si="97"/>
        <v>0</v>
      </c>
      <c r="E408" s="428"/>
      <c r="F408" s="428"/>
      <c r="G408" s="428">
        <f t="shared" si="103"/>
        <v>800.9</v>
      </c>
      <c r="H408" s="427">
        <v>800.9</v>
      </c>
      <c r="I408" s="428"/>
      <c r="J408" s="427"/>
      <c r="K408" s="427"/>
      <c r="L408" s="427"/>
      <c r="M408" s="427"/>
      <c r="N408" s="427">
        <v>-150</v>
      </c>
      <c r="O408" s="427"/>
      <c r="P408" s="427"/>
      <c r="Q408" s="427"/>
      <c r="R408" s="427"/>
      <c r="S408" s="427"/>
      <c r="T408" s="426">
        <f t="shared" si="89"/>
        <v>-150</v>
      </c>
      <c r="U408" s="428">
        <f t="shared" si="99"/>
        <v>650.9</v>
      </c>
      <c r="V408" s="425">
        <f t="shared" si="100"/>
        <v>650.9</v>
      </c>
      <c r="W408" s="425">
        <f t="shared" si="101"/>
        <v>0</v>
      </c>
    </row>
    <row r="409" spans="1:23" s="151" customFormat="1" ht="25.5" customHeight="1" x14ac:dyDescent="0.3">
      <c r="A409" s="438" t="s">
        <v>1120</v>
      </c>
      <c r="B409" s="420" t="s">
        <v>150</v>
      </c>
      <c r="C409" s="419" t="s">
        <v>150</v>
      </c>
      <c r="D409" s="428">
        <f t="shared" si="97"/>
        <v>0</v>
      </c>
      <c r="E409" s="428"/>
      <c r="F409" s="428"/>
      <c r="G409" s="428">
        <f t="shared" si="103"/>
        <v>712.8</v>
      </c>
      <c r="H409" s="427">
        <v>712.8</v>
      </c>
      <c r="I409" s="428"/>
      <c r="J409" s="427"/>
      <c r="K409" s="427"/>
      <c r="L409" s="427"/>
      <c r="M409" s="427"/>
      <c r="N409" s="427">
        <v>-40.6</v>
      </c>
      <c r="O409" s="427"/>
      <c r="P409" s="427"/>
      <c r="Q409" s="427"/>
      <c r="R409" s="427"/>
      <c r="S409" s="427"/>
      <c r="T409" s="426">
        <f t="shared" si="89"/>
        <v>-40.6</v>
      </c>
      <c r="U409" s="428">
        <f t="shared" si="99"/>
        <v>672.19999999999993</v>
      </c>
      <c r="V409" s="425">
        <f t="shared" si="100"/>
        <v>672.19999999999993</v>
      </c>
      <c r="W409" s="425">
        <f t="shared" si="101"/>
        <v>0</v>
      </c>
    </row>
    <row r="410" spans="1:23" s="151" customFormat="1" ht="21.75" customHeight="1" x14ac:dyDescent="0.3">
      <c r="A410" s="438" t="s">
        <v>276</v>
      </c>
      <c r="B410" s="420" t="s">
        <v>150</v>
      </c>
      <c r="C410" s="419" t="s">
        <v>150</v>
      </c>
      <c r="D410" s="428">
        <f t="shared" si="97"/>
        <v>0</v>
      </c>
      <c r="E410" s="428"/>
      <c r="F410" s="428"/>
      <c r="G410" s="428">
        <f t="shared" si="103"/>
        <v>365.2</v>
      </c>
      <c r="H410" s="427">
        <v>365.2</v>
      </c>
      <c r="I410" s="428"/>
      <c r="J410" s="427"/>
      <c r="K410" s="427"/>
      <c r="L410" s="427"/>
      <c r="M410" s="427"/>
      <c r="N410" s="427">
        <v>-92.5</v>
      </c>
      <c r="O410" s="427"/>
      <c r="P410" s="427"/>
      <c r="Q410" s="427"/>
      <c r="R410" s="427"/>
      <c r="S410" s="427"/>
      <c r="T410" s="426">
        <f t="shared" si="89"/>
        <v>-92.5</v>
      </c>
      <c r="U410" s="428">
        <f t="shared" si="99"/>
        <v>272.7</v>
      </c>
      <c r="V410" s="425">
        <f t="shared" si="100"/>
        <v>272.7</v>
      </c>
      <c r="W410" s="425">
        <f t="shared" si="101"/>
        <v>0</v>
      </c>
    </row>
    <row r="411" spans="1:23" s="151" customFormat="1" ht="23.25" customHeight="1" x14ac:dyDescent="0.3">
      <c r="A411" s="438" t="s">
        <v>1004</v>
      </c>
      <c r="B411" s="420" t="s">
        <v>150</v>
      </c>
      <c r="C411" s="419" t="s">
        <v>150</v>
      </c>
      <c r="D411" s="428">
        <f t="shared" si="97"/>
        <v>0</v>
      </c>
      <c r="E411" s="428"/>
      <c r="F411" s="428"/>
      <c r="G411" s="428">
        <f t="shared" si="103"/>
        <v>407</v>
      </c>
      <c r="H411" s="427">
        <v>407</v>
      </c>
      <c r="I411" s="428"/>
      <c r="J411" s="427"/>
      <c r="K411" s="427"/>
      <c r="L411" s="427"/>
      <c r="M411" s="427"/>
      <c r="N411" s="427">
        <v>-129.9</v>
      </c>
      <c r="O411" s="427"/>
      <c r="P411" s="427"/>
      <c r="Q411" s="427"/>
      <c r="R411" s="427"/>
      <c r="S411" s="427"/>
      <c r="T411" s="426">
        <f t="shared" si="89"/>
        <v>-129.9</v>
      </c>
      <c r="U411" s="428">
        <f t="shared" si="99"/>
        <v>277.10000000000002</v>
      </c>
      <c r="V411" s="425">
        <f t="shared" si="100"/>
        <v>277.10000000000002</v>
      </c>
      <c r="W411" s="425">
        <f t="shared" si="101"/>
        <v>0</v>
      </c>
    </row>
    <row r="412" spans="1:23" s="151" customFormat="1" ht="26.25" customHeight="1" x14ac:dyDescent="0.3">
      <c r="A412" s="438" t="s">
        <v>440</v>
      </c>
      <c r="B412" s="420" t="s">
        <v>150</v>
      </c>
      <c r="C412" s="419" t="s">
        <v>150</v>
      </c>
      <c r="D412" s="428">
        <f t="shared" si="97"/>
        <v>0</v>
      </c>
      <c r="E412" s="428"/>
      <c r="F412" s="428"/>
      <c r="G412" s="428">
        <f t="shared" si="103"/>
        <v>141.5</v>
      </c>
      <c r="H412" s="427">
        <v>141.5</v>
      </c>
      <c r="I412" s="428"/>
      <c r="J412" s="427"/>
      <c r="K412" s="427"/>
      <c r="L412" s="427"/>
      <c r="M412" s="427"/>
      <c r="N412" s="427">
        <v>472</v>
      </c>
      <c r="O412" s="427"/>
      <c r="P412" s="427"/>
      <c r="Q412" s="427"/>
      <c r="R412" s="427"/>
      <c r="S412" s="427"/>
      <c r="T412" s="426">
        <f t="shared" si="89"/>
        <v>472</v>
      </c>
      <c r="U412" s="428">
        <f t="shared" si="99"/>
        <v>613.5</v>
      </c>
      <c r="V412" s="425">
        <f t="shared" si="100"/>
        <v>613.5</v>
      </c>
      <c r="W412" s="425">
        <f t="shared" si="101"/>
        <v>0</v>
      </c>
    </row>
    <row r="413" spans="1:23" s="151" customFormat="1" ht="22.5" customHeight="1" x14ac:dyDescent="0.3">
      <c r="A413" s="438" t="s">
        <v>1103</v>
      </c>
      <c r="B413" s="420" t="s">
        <v>150</v>
      </c>
      <c r="C413" s="419" t="s">
        <v>150</v>
      </c>
      <c r="D413" s="428">
        <f t="shared" si="97"/>
        <v>0</v>
      </c>
      <c r="E413" s="428"/>
      <c r="F413" s="428"/>
      <c r="G413" s="428">
        <f t="shared" si="103"/>
        <v>42.4</v>
      </c>
      <c r="H413" s="427">
        <v>42.4</v>
      </c>
      <c r="I413" s="428"/>
      <c r="J413" s="427"/>
      <c r="K413" s="427"/>
      <c r="L413" s="427"/>
      <c r="M413" s="427"/>
      <c r="N413" s="427"/>
      <c r="O413" s="427"/>
      <c r="P413" s="427"/>
      <c r="Q413" s="427"/>
      <c r="R413" s="427"/>
      <c r="S413" s="427"/>
      <c r="T413" s="426">
        <f t="shared" si="89"/>
        <v>0</v>
      </c>
      <c r="U413" s="428">
        <f t="shared" si="99"/>
        <v>42.4</v>
      </c>
      <c r="V413" s="425">
        <f t="shared" si="100"/>
        <v>42.4</v>
      </c>
      <c r="W413" s="425">
        <f t="shared" si="101"/>
        <v>0</v>
      </c>
    </row>
    <row r="414" spans="1:23" s="151" customFormat="1" ht="19.5" customHeight="1" x14ac:dyDescent="0.3">
      <c r="A414" s="438" t="s">
        <v>262</v>
      </c>
      <c r="B414" s="420" t="s">
        <v>150</v>
      </c>
      <c r="C414" s="419" t="s">
        <v>150</v>
      </c>
      <c r="D414" s="428">
        <f t="shared" si="97"/>
        <v>0</v>
      </c>
      <c r="E414" s="428"/>
      <c r="F414" s="428"/>
      <c r="G414" s="428">
        <f t="shared" si="103"/>
        <v>75</v>
      </c>
      <c r="H414" s="427">
        <v>75</v>
      </c>
      <c r="I414" s="428"/>
      <c r="J414" s="427"/>
      <c r="K414" s="427"/>
      <c r="L414" s="427"/>
      <c r="M414" s="427"/>
      <c r="N414" s="427">
        <v>-10</v>
      </c>
      <c r="O414" s="427"/>
      <c r="P414" s="427"/>
      <c r="Q414" s="427"/>
      <c r="R414" s="427"/>
      <c r="S414" s="427"/>
      <c r="T414" s="426">
        <f t="shared" ref="T414:T420" si="104">SUM(J414:R414)</f>
        <v>-10</v>
      </c>
      <c r="U414" s="428">
        <f t="shared" si="99"/>
        <v>65</v>
      </c>
      <c r="V414" s="425">
        <f t="shared" si="100"/>
        <v>65</v>
      </c>
      <c r="W414" s="425">
        <f t="shared" si="101"/>
        <v>0</v>
      </c>
    </row>
    <row r="415" spans="1:23" s="151" customFormat="1" ht="19.5" customHeight="1" x14ac:dyDescent="0.3">
      <c r="A415" s="438" t="s">
        <v>117</v>
      </c>
      <c r="B415" s="420" t="s">
        <v>150</v>
      </c>
      <c r="C415" s="419" t="s">
        <v>150</v>
      </c>
      <c r="D415" s="428">
        <f t="shared" si="97"/>
        <v>0</v>
      </c>
      <c r="E415" s="428"/>
      <c r="F415" s="428"/>
      <c r="G415" s="428">
        <f t="shared" si="103"/>
        <v>841.1</v>
      </c>
      <c r="H415" s="427">
        <v>841.1</v>
      </c>
      <c r="I415" s="428"/>
      <c r="J415" s="427"/>
      <c r="K415" s="427"/>
      <c r="L415" s="427"/>
      <c r="M415" s="427"/>
      <c r="N415" s="427">
        <v>-250</v>
      </c>
      <c r="O415" s="427"/>
      <c r="P415" s="427"/>
      <c r="Q415" s="427"/>
      <c r="R415" s="427"/>
      <c r="S415" s="427"/>
      <c r="T415" s="426">
        <f t="shared" si="104"/>
        <v>-250</v>
      </c>
      <c r="U415" s="428">
        <f t="shared" si="99"/>
        <v>591.1</v>
      </c>
      <c r="V415" s="425">
        <f t="shared" si="100"/>
        <v>591.1</v>
      </c>
      <c r="W415" s="425">
        <f t="shared" si="101"/>
        <v>0</v>
      </c>
    </row>
    <row r="416" spans="1:23" s="151" customFormat="1" ht="27.75" customHeight="1" x14ac:dyDescent="0.3">
      <c r="A416" s="438" t="s">
        <v>105</v>
      </c>
      <c r="B416" s="420" t="s">
        <v>150</v>
      </c>
      <c r="C416" s="419" t="s">
        <v>150</v>
      </c>
      <c r="D416" s="428">
        <f t="shared" si="97"/>
        <v>0</v>
      </c>
      <c r="E416" s="428"/>
      <c r="F416" s="428"/>
      <c r="G416" s="428">
        <f t="shared" si="103"/>
        <v>628.1</v>
      </c>
      <c r="H416" s="427">
        <v>400</v>
      </c>
      <c r="I416" s="428">
        <v>228.1</v>
      </c>
      <c r="J416" s="427"/>
      <c r="K416" s="427"/>
      <c r="L416" s="427"/>
      <c r="M416" s="427"/>
      <c r="N416" s="427"/>
      <c r="O416" s="427"/>
      <c r="P416" s="427"/>
      <c r="Q416" s="427"/>
      <c r="R416" s="427"/>
      <c r="S416" s="427"/>
      <c r="T416" s="426">
        <f t="shared" si="104"/>
        <v>0</v>
      </c>
      <c r="U416" s="428">
        <f t="shared" si="99"/>
        <v>628.1</v>
      </c>
      <c r="V416" s="425">
        <f t="shared" si="100"/>
        <v>400</v>
      </c>
      <c r="W416" s="425">
        <f t="shared" si="101"/>
        <v>228.1</v>
      </c>
    </row>
    <row r="417" spans="1:23" s="151" customFormat="1" ht="50.25" hidden="1" customHeight="1" x14ac:dyDescent="0.3">
      <c r="A417" s="438"/>
      <c r="B417" s="420" t="s">
        <v>150</v>
      </c>
      <c r="C417" s="419" t="s">
        <v>150</v>
      </c>
      <c r="D417" s="428">
        <f t="shared" si="97"/>
        <v>0</v>
      </c>
      <c r="E417" s="428"/>
      <c r="F417" s="428"/>
      <c r="G417" s="428">
        <f t="shared" si="103"/>
        <v>0</v>
      </c>
      <c r="H417" s="428"/>
      <c r="I417" s="428"/>
      <c r="J417" s="427"/>
      <c r="K417" s="427"/>
      <c r="L417" s="427"/>
      <c r="M417" s="427"/>
      <c r="N417" s="427"/>
      <c r="O417" s="427"/>
      <c r="P417" s="427"/>
      <c r="Q417" s="427"/>
      <c r="R417" s="427"/>
      <c r="S417" s="427"/>
      <c r="T417" s="426">
        <f t="shared" si="104"/>
        <v>0</v>
      </c>
      <c r="U417" s="428">
        <f t="shared" si="99"/>
        <v>0</v>
      </c>
      <c r="V417" s="425">
        <f t="shared" si="100"/>
        <v>0</v>
      </c>
      <c r="W417" s="425">
        <f t="shared" si="101"/>
        <v>0</v>
      </c>
    </row>
    <row r="418" spans="1:23" s="151" customFormat="1" ht="48" hidden="1" customHeight="1" x14ac:dyDescent="0.3">
      <c r="A418" s="438"/>
      <c r="B418" s="420" t="s">
        <v>150</v>
      </c>
      <c r="C418" s="419" t="s">
        <v>150</v>
      </c>
      <c r="D418" s="428">
        <f t="shared" si="97"/>
        <v>0</v>
      </c>
      <c r="E418" s="428"/>
      <c r="F418" s="428"/>
      <c r="G418" s="428">
        <f t="shared" si="103"/>
        <v>0</v>
      </c>
      <c r="H418" s="428"/>
      <c r="I418" s="428"/>
      <c r="J418" s="427"/>
      <c r="K418" s="427"/>
      <c r="L418" s="427"/>
      <c r="M418" s="427"/>
      <c r="N418" s="427"/>
      <c r="O418" s="427"/>
      <c r="P418" s="427"/>
      <c r="Q418" s="427"/>
      <c r="R418" s="427"/>
      <c r="S418" s="427"/>
      <c r="T418" s="426">
        <f t="shared" si="104"/>
        <v>0</v>
      </c>
      <c r="U418" s="428">
        <f t="shared" si="99"/>
        <v>0</v>
      </c>
      <c r="V418" s="425">
        <f t="shared" si="100"/>
        <v>0</v>
      </c>
      <c r="W418" s="425">
        <f t="shared" si="101"/>
        <v>0</v>
      </c>
    </row>
    <row r="419" spans="1:23" s="151" customFormat="1" ht="47.25" hidden="1" customHeight="1" x14ac:dyDescent="0.3">
      <c r="A419" s="438"/>
      <c r="B419" s="420"/>
      <c r="C419" s="419"/>
      <c r="D419" s="428">
        <f t="shared" si="97"/>
        <v>0</v>
      </c>
      <c r="E419" s="428"/>
      <c r="F419" s="428"/>
      <c r="G419" s="428">
        <f t="shared" si="103"/>
        <v>0</v>
      </c>
      <c r="H419" s="428"/>
      <c r="I419" s="428"/>
      <c r="J419" s="427"/>
      <c r="K419" s="427"/>
      <c r="L419" s="427"/>
      <c r="M419" s="427"/>
      <c r="N419" s="427"/>
      <c r="O419" s="427"/>
      <c r="P419" s="427"/>
      <c r="Q419" s="427"/>
      <c r="R419" s="427"/>
      <c r="S419" s="427"/>
      <c r="T419" s="426">
        <f t="shared" si="104"/>
        <v>0</v>
      </c>
      <c r="U419" s="428">
        <f t="shared" si="99"/>
        <v>0</v>
      </c>
      <c r="V419" s="425">
        <f t="shared" si="100"/>
        <v>0</v>
      </c>
      <c r="W419" s="425">
        <f t="shared" si="101"/>
        <v>0</v>
      </c>
    </row>
    <row r="420" spans="1:23" s="151" customFormat="1" ht="49.5" hidden="1" customHeight="1" x14ac:dyDescent="0.3">
      <c r="A420" s="438"/>
      <c r="B420" s="420" t="s">
        <v>150</v>
      </c>
      <c r="C420" s="419" t="s">
        <v>150</v>
      </c>
      <c r="D420" s="428"/>
      <c r="E420" s="428"/>
      <c r="F420" s="428"/>
      <c r="G420" s="428">
        <f t="shared" si="103"/>
        <v>0</v>
      </c>
      <c r="H420" s="428"/>
      <c r="I420" s="428"/>
      <c r="J420" s="427"/>
      <c r="K420" s="427"/>
      <c r="L420" s="427"/>
      <c r="M420" s="427"/>
      <c r="N420" s="427"/>
      <c r="O420" s="427"/>
      <c r="P420" s="427"/>
      <c r="Q420" s="427"/>
      <c r="R420" s="427"/>
      <c r="S420" s="427"/>
      <c r="T420" s="426">
        <f t="shared" si="104"/>
        <v>0</v>
      </c>
      <c r="U420" s="428">
        <f t="shared" si="99"/>
        <v>0</v>
      </c>
      <c r="V420" s="425">
        <f t="shared" si="100"/>
        <v>0</v>
      </c>
      <c r="W420" s="425">
        <f t="shared" si="101"/>
        <v>0</v>
      </c>
    </row>
    <row r="421" spans="1:23" s="151" customFormat="1" ht="39.75" customHeight="1" x14ac:dyDescent="0.3">
      <c r="A421" s="438" t="s">
        <v>950</v>
      </c>
      <c r="B421" s="420" t="s">
        <v>150</v>
      </c>
      <c r="C421" s="419" t="s">
        <v>150</v>
      </c>
      <c r="D421" s="428">
        <f t="shared" si="97"/>
        <v>35186.199999999997</v>
      </c>
      <c r="E421" s="433">
        <f>SUM(E422+E423)</f>
        <v>35186.199999999997</v>
      </c>
      <c r="F421" s="433">
        <f>SUM(F422+F423)</f>
        <v>0</v>
      </c>
      <c r="G421" s="428">
        <f t="shared" ref="G421:G469" si="105">SUM(H421:I421)</f>
        <v>35461.300000000003</v>
      </c>
      <c r="H421" s="433">
        <f>SUM(H422+H423)</f>
        <v>35461.300000000003</v>
      </c>
      <c r="I421" s="433">
        <f>SUM(I422+I423)</f>
        <v>0</v>
      </c>
      <c r="J421" s="433">
        <f t="shared" ref="J421:Q421" si="106">SUM(J422+J423)</f>
        <v>1840</v>
      </c>
      <c r="K421" s="433">
        <f t="shared" si="106"/>
        <v>0</v>
      </c>
      <c r="L421" s="433"/>
      <c r="M421" s="433">
        <f t="shared" si="106"/>
        <v>0</v>
      </c>
      <c r="N421" s="433"/>
      <c r="O421" s="433">
        <f t="shared" si="106"/>
        <v>0</v>
      </c>
      <c r="P421" s="433">
        <f t="shared" si="106"/>
        <v>0</v>
      </c>
      <c r="Q421" s="433">
        <f t="shared" si="106"/>
        <v>0</v>
      </c>
      <c r="R421" s="427"/>
      <c r="S421" s="427"/>
      <c r="T421" s="426">
        <f t="shared" ref="T421:T479" si="107">SUM(J421:R421)</f>
        <v>1840</v>
      </c>
      <c r="U421" s="428">
        <f t="shared" si="99"/>
        <v>37301.300000000003</v>
      </c>
      <c r="V421" s="425">
        <f t="shared" si="100"/>
        <v>37301.300000000003</v>
      </c>
      <c r="W421" s="425">
        <f t="shared" si="101"/>
        <v>0</v>
      </c>
    </row>
    <row r="422" spans="1:23" s="151" customFormat="1" ht="16.5" customHeight="1" x14ac:dyDescent="0.3">
      <c r="A422" s="438" t="s">
        <v>1013</v>
      </c>
      <c r="B422" s="420" t="s">
        <v>150</v>
      </c>
      <c r="C422" s="420" t="s">
        <v>150</v>
      </c>
      <c r="D422" s="428">
        <f t="shared" si="97"/>
        <v>21168.799999999999</v>
      </c>
      <c r="E422" s="428">
        <v>21168.799999999999</v>
      </c>
      <c r="F422" s="428"/>
      <c r="G422" s="428">
        <f t="shared" si="105"/>
        <v>21235.200000000001</v>
      </c>
      <c r="H422" s="428">
        <v>21235.200000000001</v>
      </c>
      <c r="I422" s="428"/>
      <c r="J422" s="427">
        <v>1064</v>
      </c>
      <c r="K422" s="427"/>
      <c r="L422" s="427"/>
      <c r="M422" s="427"/>
      <c r="N422" s="427"/>
      <c r="O422" s="427"/>
      <c r="P422" s="427"/>
      <c r="Q422" s="427"/>
      <c r="R422" s="427"/>
      <c r="S422" s="427"/>
      <c r="T422" s="426">
        <f t="shared" si="107"/>
        <v>1064</v>
      </c>
      <c r="U422" s="428">
        <f t="shared" si="99"/>
        <v>22299.200000000001</v>
      </c>
      <c r="V422" s="425">
        <f t="shared" si="100"/>
        <v>22299.200000000001</v>
      </c>
      <c r="W422" s="425">
        <f t="shared" si="101"/>
        <v>0</v>
      </c>
    </row>
    <row r="423" spans="1:23" s="151" customFormat="1" ht="24.75" customHeight="1" x14ac:dyDescent="0.3">
      <c r="A423" s="438" t="s">
        <v>438</v>
      </c>
      <c r="B423" s="420" t="s">
        <v>150</v>
      </c>
      <c r="C423" s="420" t="s">
        <v>150</v>
      </c>
      <c r="D423" s="428">
        <f t="shared" si="97"/>
        <v>14017.4</v>
      </c>
      <c r="E423" s="428">
        <v>14017.4</v>
      </c>
      <c r="F423" s="428"/>
      <c r="G423" s="428">
        <f t="shared" si="105"/>
        <v>14226.1</v>
      </c>
      <c r="H423" s="428">
        <v>14226.1</v>
      </c>
      <c r="I423" s="428"/>
      <c r="J423" s="427">
        <v>776</v>
      </c>
      <c r="K423" s="427"/>
      <c r="L423" s="427"/>
      <c r="M423" s="427"/>
      <c r="N423" s="427"/>
      <c r="O423" s="427"/>
      <c r="P423" s="427"/>
      <c r="Q423" s="427"/>
      <c r="R423" s="427"/>
      <c r="S423" s="427"/>
      <c r="T423" s="426">
        <f t="shared" si="107"/>
        <v>776</v>
      </c>
      <c r="U423" s="428">
        <f t="shared" si="99"/>
        <v>15002.1</v>
      </c>
      <c r="V423" s="425">
        <f t="shared" si="100"/>
        <v>15002.1</v>
      </c>
      <c r="W423" s="425">
        <f t="shared" si="101"/>
        <v>0</v>
      </c>
    </row>
    <row r="424" spans="1:23" s="151" customFormat="1" ht="60.75" customHeight="1" x14ac:dyDescent="0.3">
      <c r="A424" s="438" t="s">
        <v>439</v>
      </c>
      <c r="B424" s="420" t="s">
        <v>150</v>
      </c>
      <c r="C424" s="420" t="s">
        <v>150</v>
      </c>
      <c r="D424" s="428">
        <f t="shared" si="97"/>
        <v>250</v>
      </c>
      <c r="E424" s="428">
        <v>250</v>
      </c>
      <c r="F424" s="428"/>
      <c r="G424" s="428">
        <f t="shared" si="105"/>
        <v>250</v>
      </c>
      <c r="H424" s="428">
        <v>250</v>
      </c>
      <c r="I424" s="428"/>
      <c r="J424" s="427"/>
      <c r="K424" s="427"/>
      <c r="L424" s="427"/>
      <c r="M424" s="427"/>
      <c r="N424" s="427"/>
      <c r="O424" s="427"/>
      <c r="P424" s="427"/>
      <c r="Q424" s="427"/>
      <c r="R424" s="427"/>
      <c r="S424" s="427"/>
      <c r="T424" s="426">
        <f t="shared" si="107"/>
        <v>0</v>
      </c>
      <c r="U424" s="428">
        <f t="shared" si="99"/>
        <v>250</v>
      </c>
      <c r="V424" s="425">
        <f t="shared" si="100"/>
        <v>250</v>
      </c>
      <c r="W424" s="425">
        <f t="shared" si="101"/>
        <v>0</v>
      </c>
    </row>
    <row r="425" spans="1:23" s="151" customFormat="1" ht="25.5" customHeight="1" x14ac:dyDescent="0.3">
      <c r="A425" s="439" t="s">
        <v>939</v>
      </c>
      <c r="B425" s="420"/>
      <c r="C425" s="420"/>
      <c r="D425" s="428">
        <f t="shared" ref="D425:D482" si="108">SUM(E425:F425)</f>
        <v>809</v>
      </c>
      <c r="E425" s="428">
        <f>E426+E427</f>
        <v>809</v>
      </c>
      <c r="F425" s="428">
        <f>F426+F427</f>
        <v>0</v>
      </c>
      <c r="G425" s="428">
        <f t="shared" si="105"/>
        <v>3321.4</v>
      </c>
      <c r="H425" s="428">
        <f>H426+H427</f>
        <v>2811.4</v>
      </c>
      <c r="I425" s="428">
        <f t="shared" ref="I425:R425" si="109">I426+I427</f>
        <v>510</v>
      </c>
      <c r="J425" s="428">
        <f t="shared" si="109"/>
        <v>0</v>
      </c>
      <c r="K425" s="428">
        <f t="shared" si="109"/>
        <v>0</v>
      </c>
      <c r="L425" s="428"/>
      <c r="M425" s="428">
        <f t="shared" si="109"/>
        <v>0</v>
      </c>
      <c r="N425" s="428">
        <f t="shared" si="109"/>
        <v>0</v>
      </c>
      <c r="O425" s="428">
        <f t="shared" si="109"/>
        <v>0</v>
      </c>
      <c r="P425" s="428"/>
      <c r="Q425" s="428">
        <f t="shared" si="109"/>
        <v>0</v>
      </c>
      <c r="R425" s="428">
        <f t="shared" si="109"/>
        <v>0</v>
      </c>
      <c r="S425" s="428"/>
      <c r="T425" s="426">
        <f t="shared" si="107"/>
        <v>0</v>
      </c>
      <c r="U425" s="428">
        <f t="shared" ref="U425:U482" si="110">SUM(V425:W425)</f>
        <v>3321.4</v>
      </c>
      <c r="V425" s="425">
        <f t="shared" si="100"/>
        <v>2811.4</v>
      </c>
      <c r="W425" s="425">
        <f t="shared" si="101"/>
        <v>510</v>
      </c>
    </row>
    <row r="426" spans="1:23" s="151" customFormat="1" ht="17.25" customHeight="1" x14ac:dyDescent="0.3">
      <c r="A426" s="438" t="s">
        <v>839</v>
      </c>
      <c r="B426" s="420" t="s">
        <v>150</v>
      </c>
      <c r="C426" s="420" t="s">
        <v>150</v>
      </c>
      <c r="D426" s="428">
        <f t="shared" si="108"/>
        <v>402.2</v>
      </c>
      <c r="E426" s="428">
        <v>402.2</v>
      </c>
      <c r="F426" s="428"/>
      <c r="G426" s="428">
        <f t="shared" si="105"/>
        <v>2555.9</v>
      </c>
      <c r="H426" s="428">
        <v>2345.9</v>
      </c>
      <c r="I426" s="428">
        <v>210</v>
      </c>
      <c r="J426" s="427"/>
      <c r="K426" s="427"/>
      <c r="L426" s="427"/>
      <c r="M426" s="427"/>
      <c r="N426" s="427"/>
      <c r="O426" s="427"/>
      <c r="P426" s="427"/>
      <c r="Q426" s="427"/>
      <c r="R426" s="427"/>
      <c r="S426" s="427"/>
      <c r="T426" s="426">
        <f t="shared" si="107"/>
        <v>0</v>
      </c>
      <c r="U426" s="428">
        <f t="shared" si="110"/>
        <v>2555.9</v>
      </c>
      <c r="V426" s="425">
        <f t="shared" si="100"/>
        <v>2345.9</v>
      </c>
      <c r="W426" s="425">
        <f t="shared" si="101"/>
        <v>210</v>
      </c>
    </row>
    <row r="427" spans="1:23" s="151" customFormat="1" ht="17.25" customHeight="1" x14ac:dyDescent="0.3">
      <c r="A427" s="438" t="s">
        <v>438</v>
      </c>
      <c r="B427" s="420" t="s">
        <v>150</v>
      </c>
      <c r="C427" s="420" t="s">
        <v>150</v>
      </c>
      <c r="D427" s="428">
        <f t="shared" si="108"/>
        <v>406.8</v>
      </c>
      <c r="E427" s="428">
        <v>406.8</v>
      </c>
      <c r="F427" s="428"/>
      <c r="G427" s="428">
        <f t="shared" si="105"/>
        <v>765.5</v>
      </c>
      <c r="H427" s="428">
        <v>465.5</v>
      </c>
      <c r="I427" s="428">
        <v>300</v>
      </c>
      <c r="J427" s="427"/>
      <c r="K427" s="427"/>
      <c r="L427" s="427"/>
      <c r="M427" s="427"/>
      <c r="N427" s="427"/>
      <c r="O427" s="427"/>
      <c r="P427" s="427"/>
      <c r="Q427" s="427"/>
      <c r="R427" s="427"/>
      <c r="S427" s="427"/>
      <c r="T427" s="426">
        <f t="shared" si="107"/>
        <v>0</v>
      </c>
      <c r="U427" s="428">
        <f t="shared" si="110"/>
        <v>765.5</v>
      </c>
      <c r="V427" s="425">
        <f t="shared" si="100"/>
        <v>465.5</v>
      </c>
      <c r="W427" s="425">
        <f t="shared" si="101"/>
        <v>300</v>
      </c>
    </row>
    <row r="428" spans="1:23" s="151" customFormat="1" ht="39.75" customHeight="1" x14ac:dyDescent="0.3">
      <c r="A428" s="438" t="s">
        <v>1072</v>
      </c>
      <c r="B428" s="420" t="s">
        <v>150</v>
      </c>
      <c r="C428" s="420" t="s">
        <v>150</v>
      </c>
      <c r="D428" s="428">
        <f t="shared" si="108"/>
        <v>0</v>
      </c>
      <c r="E428" s="428"/>
      <c r="F428" s="428"/>
      <c r="G428" s="428">
        <f t="shared" si="105"/>
        <v>143.5</v>
      </c>
      <c r="H428" s="428"/>
      <c r="I428" s="428">
        <v>143.5</v>
      </c>
      <c r="J428" s="427"/>
      <c r="K428" s="427"/>
      <c r="L428" s="427"/>
      <c r="M428" s="427"/>
      <c r="N428" s="427"/>
      <c r="O428" s="427"/>
      <c r="P428" s="427"/>
      <c r="Q428" s="427"/>
      <c r="R428" s="427"/>
      <c r="S428" s="427"/>
      <c r="T428" s="426">
        <f t="shared" si="107"/>
        <v>0</v>
      </c>
      <c r="U428" s="428">
        <f t="shared" si="110"/>
        <v>143.5</v>
      </c>
      <c r="V428" s="425">
        <f t="shared" si="100"/>
        <v>0</v>
      </c>
      <c r="W428" s="425">
        <f t="shared" si="101"/>
        <v>143.5</v>
      </c>
    </row>
    <row r="429" spans="1:23" s="418" customFormat="1" ht="16.5" customHeight="1" x14ac:dyDescent="0.3">
      <c r="A429" s="437" t="s">
        <v>280</v>
      </c>
      <c r="B429" s="417" t="s">
        <v>197</v>
      </c>
      <c r="C429" s="417" t="s">
        <v>136</v>
      </c>
      <c r="D429" s="424">
        <f t="shared" si="108"/>
        <v>82000.900000000009</v>
      </c>
      <c r="E429" s="424">
        <f>SUM(E430)</f>
        <v>78666.700000000012</v>
      </c>
      <c r="F429" s="424">
        <f>SUM(F430)</f>
        <v>3334.2000000000003</v>
      </c>
      <c r="G429" s="424">
        <f t="shared" si="105"/>
        <v>137730.90000000002</v>
      </c>
      <c r="H429" s="424">
        <f t="shared" ref="H429:R429" si="111">SUM(H430)</f>
        <v>88069.700000000026</v>
      </c>
      <c r="I429" s="424">
        <f t="shared" si="111"/>
        <v>49661.200000000004</v>
      </c>
      <c r="J429" s="424">
        <f t="shared" si="111"/>
        <v>4801</v>
      </c>
      <c r="K429" s="424">
        <f t="shared" si="111"/>
        <v>0</v>
      </c>
      <c r="L429" s="424">
        <f t="shared" si="111"/>
        <v>0</v>
      </c>
      <c r="M429" s="424">
        <f t="shared" si="111"/>
        <v>0</v>
      </c>
      <c r="N429" s="424"/>
      <c r="O429" s="424">
        <f t="shared" si="111"/>
        <v>0</v>
      </c>
      <c r="P429" s="424">
        <f t="shared" si="111"/>
        <v>0</v>
      </c>
      <c r="Q429" s="424">
        <f t="shared" si="111"/>
        <v>6.7</v>
      </c>
      <c r="R429" s="424">
        <f t="shared" si="111"/>
        <v>0</v>
      </c>
      <c r="S429" s="424"/>
      <c r="T429" s="426">
        <f t="shared" si="107"/>
        <v>4807.7</v>
      </c>
      <c r="U429" s="424">
        <f t="shared" si="110"/>
        <v>142538.60000000003</v>
      </c>
      <c r="V429" s="425">
        <f t="shared" si="100"/>
        <v>92870.700000000026</v>
      </c>
      <c r="W429" s="425">
        <f t="shared" si="101"/>
        <v>49667.9</v>
      </c>
    </row>
    <row r="430" spans="1:23" s="151" customFormat="1" ht="15" customHeight="1" x14ac:dyDescent="0.3">
      <c r="A430" s="437" t="s">
        <v>281</v>
      </c>
      <c r="B430" s="417" t="s">
        <v>197</v>
      </c>
      <c r="C430" s="417" t="s">
        <v>135</v>
      </c>
      <c r="D430" s="428">
        <f t="shared" si="108"/>
        <v>82000.900000000009</v>
      </c>
      <c r="E430" s="432">
        <f>SUM(E431+E437+E439+E440+E444+E447+E455+E459+E465+E468+E470+E471+E477)</f>
        <v>78666.700000000012</v>
      </c>
      <c r="F430" s="432">
        <f>SUM(F431+F437+F438+F439+F440+F444+F447+F455+F459+F465+F468+F470+F471+F477)</f>
        <v>3334.2000000000003</v>
      </c>
      <c r="G430" s="428">
        <f t="shared" si="105"/>
        <v>137730.90000000002</v>
      </c>
      <c r="H430" s="432">
        <f>SUM(H431+H437+H439+H440+H444+H447+H455+H459+H465+H468+H469+H470+H471+H477+H448+H449+H450+H451+H452+H453)</f>
        <v>88069.700000000026</v>
      </c>
      <c r="I430" s="432">
        <f>SUM(I431+I437+I439+I440+I444+I447+I455+I459+I465+I468+I470+I471+I477+I448+I449+I450+I451+I452+I453+I438)</f>
        <v>49661.200000000004</v>
      </c>
      <c r="J430" s="432">
        <f>SUM(J431+J437+J439+J440+J444+J447+J455+J459+J465+J468+J470+J471+J477+J448+J449+J450+J451+J452+J453)</f>
        <v>4801</v>
      </c>
      <c r="K430" s="432">
        <f>SUM(K431+K437+K439+K440+K444+K447+K455+K459+K465+K468+K470+K471+K477+K448+K449+K450+K451+K452+K453+K469)</f>
        <v>0</v>
      </c>
      <c r="L430" s="432">
        <f>SUM(L431+L437+L439+L440+L444+L447+L455+L459+L465+L468+L470+L471+L477+L448+L449+L450+L451+L452+L453+L469)</f>
        <v>0</v>
      </c>
      <c r="M430" s="432">
        <f>SUM(M431+M437+M438+M439+M440+M444+M447+M455+M459+M465+M468+M470+M471+M477)</f>
        <v>0</v>
      </c>
      <c r="N430" s="432"/>
      <c r="O430" s="432">
        <f>SUM(O431+O437+O438+O439+O440+O444+O447+O455+O459+O465+O468+O470+O471+O477)</f>
        <v>0</v>
      </c>
      <c r="P430" s="432"/>
      <c r="Q430" s="432">
        <f>SUM(Q431+Q437+Q438+Q439+Q440+Q444+Q447+Q455+Q459+Q465+Q468+Q470+Q471+Q477)</f>
        <v>6.7</v>
      </c>
      <c r="R430" s="432">
        <f>SUM(R431+R437+R438+R439+R440+R444+R447+R455+R459+R465+R468+R470+R471+R477)</f>
        <v>0</v>
      </c>
      <c r="S430" s="432"/>
      <c r="T430" s="426">
        <f t="shared" si="107"/>
        <v>4807.7</v>
      </c>
      <c r="U430" s="428">
        <f t="shared" si="110"/>
        <v>142538.60000000003</v>
      </c>
      <c r="V430" s="425">
        <f t="shared" si="100"/>
        <v>92870.700000000026</v>
      </c>
      <c r="W430" s="425">
        <f t="shared" si="101"/>
        <v>49667.9</v>
      </c>
    </row>
    <row r="431" spans="1:23" s="151" customFormat="1" ht="33" customHeight="1" x14ac:dyDescent="0.3">
      <c r="A431" s="437" t="s">
        <v>951</v>
      </c>
      <c r="B431" s="417" t="s">
        <v>197</v>
      </c>
      <c r="C431" s="417" t="s">
        <v>135</v>
      </c>
      <c r="D431" s="428">
        <f t="shared" si="108"/>
        <v>75553.600000000006</v>
      </c>
      <c r="E431" s="432">
        <f>SUM(E432+E433+E435+E436+E434)</f>
        <v>75553.600000000006</v>
      </c>
      <c r="F431" s="432">
        <f>SUM(F432+F435+F436)</f>
        <v>0</v>
      </c>
      <c r="G431" s="428">
        <f>SUM(H431:I431)</f>
        <v>78924.100000000006</v>
      </c>
      <c r="H431" s="432">
        <f>SUM(H432+H433+H435+H436+H434)</f>
        <v>78924.100000000006</v>
      </c>
      <c r="I431" s="432">
        <f>SUM(I432+I433+I435+I436+I434)</f>
        <v>0</v>
      </c>
      <c r="J431" s="432">
        <f>SUM(J432+J433+J435+J436+J434)</f>
        <v>4801</v>
      </c>
      <c r="K431" s="432">
        <f>SUM(K432+K433+K435+K436+K434)</f>
        <v>0</v>
      </c>
      <c r="L431" s="432"/>
      <c r="M431" s="427"/>
      <c r="N431" s="427"/>
      <c r="O431" s="427"/>
      <c r="P431" s="427"/>
      <c r="Q431" s="427"/>
      <c r="R431" s="427"/>
      <c r="S431" s="427"/>
      <c r="T431" s="426">
        <f t="shared" si="107"/>
        <v>4801</v>
      </c>
      <c r="U431" s="428">
        <f t="shared" si="110"/>
        <v>83725.100000000006</v>
      </c>
      <c r="V431" s="425">
        <f t="shared" si="100"/>
        <v>83725.100000000006</v>
      </c>
      <c r="W431" s="425">
        <f t="shared" si="101"/>
        <v>0</v>
      </c>
    </row>
    <row r="432" spans="1:23" s="418" customFormat="1" ht="17.25" customHeight="1" x14ac:dyDescent="0.3">
      <c r="A432" s="438" t="s">
        <v>440</v>
      </c>
      <c r="B432" s="420" t="s">
        <v>197</v>
      </c>
      <c r="C432" s="420" t="s">
        <v>135</v>
      </c>
      <c r="D432" s="428">
        <f t="shared" si="108"/>
        <v>20768.900000000001</v>
      </c>
      <c r="E432" s="428">
        <v>20768.900000000001</v>
      </c>
      <c r="F432" s="428"/>
      <c r="G432" s="428">
        <f>SUM(H432:I432)</f>
        <v>11068.9</v>
      </c>
      <c r="H432" s="428">
        <v>11068.9</v>
      </c>
      <c r="I432" s="428"/>
      <c r="J432" s="426">
        <v>1776</v>
      </c>
      <c r="K432" s="426"/>
      <c r="L432" s="426"/>
      <c r="M432" s="426"/>
      <c r="N432" s="426"/>
      <c r="O432" s="426"/>
      <c r="P432" s="426"/>
      <c r="Q432" s="426"/>
      <c r="R432" s="426"/>
      <c r="S432" s="426"/>
      <c r="T432" s="426">
        <f>SUM(J432:R432)</f>
        <v>1776</v>
      </c>
      <c r="U432" s="428">
        <f t="shared" si="110"/>
        <v>12844.9</v>
      </c>
      <c r="V432" s="425">
        <f t="shared" si="100"/>
        <v>12844.9</v>
      </c>
      <c r="W432" s="425">
        <f t="shared" si="101"/>
        <v>0</v>
      </c>
    </row>
    <row r="433" spans="1:23" s="418" customFormat="1" ht="17.25" customHeight="1" x14ac:dyDescent="0.3">
      <c r="A433" s="438" t="s">
        <v>1103</v>
      </c>
      <c r="B433" s="420" t="s">
        <v>197</v>
      </c>
      <c r="C433" s="420" t="s">
        <v>135</v>
      </c>
      <c r="D433" s="428">
        <f t="shared" si="108"/>
        <v>11134</v>
      </c>
      <c r="E433" s="428">
        <v>11134</v>
      </c>
      <c r="F433" s="428"/>
      <c r="G433" s="428">
        <f t="shared" si="105"/>
        <v>18134</v>
      </c>
      <c r="H433" s="428">
        <v>18134</v>
      </c>
      <c r="I433" s="428"/>
      <c r="J433" s="426"/>
      <c r="K433" s="426"/>
      <c r="L433" s="426"/>
      <c r="M433" s="426"/>
      <c r="N433" s="426"/>
      <c r="O433" s="426"/>
      <c r="P433" s="426"/>
      <c r="Q433" s="426"/>
      <c r="R433" s="426"/>
      <c r="S433" s="426"/>
      <c r="T433" s="426">
        <f t="shared" si="107"/>
        <v>0</v>
      </c>
      <c r="U433" s="428">
        <f t="shared" si="110"/>
        <v>18134</v>
      </c>
      <c r="V433" s="425">
        <f t="shared" si="100"/>
        <v>18134</v>
      </c>
      <c r="W433" s="425">
        <f t="shared" si="101"/>
        <v>0</v>
      </c>
    </row>
    <row r="434" spans="1:23" s="418" customFormat="1" ht="17.25" customHeight="1" x14ac:dyDescent="0.3">
      <c r="A434" s="438" t="s">
        <v>1014</v>
      </c>
      <c r="B434" s="420" t="s">
        <v>197</v>
      </c>
      <c r="C434" s="420" t="s">
        <v>135</v>
      </c>
      <c r="D434" s="428">
        <f t="shared" si="108"/>
        <v>3000</v>
      </c>
      <c r="E434" s="428">
        <v>3000</v>
      </c>
      <c r="F434" s="428"/>
      <c r="G434" s="428">
        <f t="shared" si="105"/>
        <v>8079.3</v>
      </c>
      <c r="H434" s="428">
        <v>8079.3</v>
      </c>
      <c r="I434" s="428"/>
      <c r="J434" s="426">
        <v>471</v>
      </c>
      <c r="K434" s="426"/>
      <c r="L434" s="426"/>
      <c r="M434" s="426"/>
      <c r="N434" s="426"/>
      <c r="O434" s="426"/>
      <c r="P434" s="426"/>
      <c r="Q434" s="426"/>
      <c r="R434" s="426"/>
      <c r="S434" s="426"/>
      <c r="T434" s="426">
        <f t="shared" si="107"/>
        <v>471</v>
      </c>
      <c r="U434" s="428">
        <f t="shared" si="110"/>
        <v>8550.2999999999993</v>
      </c>
      <c r="V434" s="425">
        <f t="shared" si="100"/>
        <v>8550.2999999999993</v>
      </c>
      <c r="W434" s="425">
        <f t="shared" si="101"/>
        <v>0</v>
      </c>
    </row>
    <row r="435" spans="1:23" s="151" customFormat="1" ht="18.75" customHeight="1" x14ac:dyDescent="0.3">
      <c r="A435" s="438" t="s">
        <v>117</v>
      </c>
      <c r="B435" s="420" t="s">
        <v>197</v>
      </c>
      <c r="C435" s="420" t="s">
        <v>135</v>
      </c>
      <c r="D435" s="428">
        <f t="shared" si="108"/>
        <v>17923.599999999999</v>
      </c>
      <c r="E435" s="428">
        <v>17923.599999999999</v>
      </c>
      <c r="F435" s="428"/>
      <c r="G435" s="428">
        <f t="shared" si="105"/>
        <v>18409.400000000001</v>
      </c>
      <c r="H435" s="428">
        <v>18409.400000000001</v>
      </c>
      <c r="I435" s="428"/>
      <c r="J435" s="427">
        <v>1035</v>
      </c>
      <c r="K435" s="427"/>
      <c r="L435" s="427"/>
      <c r="M435" s="427"/>
      <c r="N435" s="427"/>
      <c r="O435" s="427"/>
      <c r="P435" s="427"/>
      <c r="Q435" s="427"/>
      <c r="R435" s="427"/>
      <c r="S435" s="427"/>
      <c r="T435" s="426">
        <f t="shared" si="107"/>
        <v>1035</v>
      </c>
      <c r="U435" s="428">
        <f t="shared" si="110"/>
        <v>19444.400000000001</v>
      </c>
      <c r="V435" s="425">
        <f t="shared" si="100"/>
        <v>19444.400000000001</v>
      </c>
      <c r="W435" s="425">
        <f t="shared" si="101"/>
        <v>0</v>
      </c>
    </row>
    <row r="436" spans="1:23" s="151" customFormat="1" ht="18.75" customHeight="1" x14ac:dyDescent="0.3">
      <c r="A436" s="438" t="s">
        <v>267</v>
      </c>
      <c r="B436" s="420" t="s">
        <v>197</v>
      </c>
      <c r="C436" s="420" t="s">
        <v>135</v>
      </c>
      <c r="D436" s="428">
        <f t="shared" si="108"/>
        <v>22727.1</v>
      </c>
      <c r="E436" s="428">
        <v>22727.1</v>
      </c>
      <c r="F436" s="428"/>
      <c r="G436" s="428">
        <f t="shared" si="105"/>
        <v>23232.5</v>
      </c>
      <c r="H436" s="428">
        <v>23232.5</v>
      </c>
      <c r="I436" s="428"/>
      <c r="J436" s="427">
        <v>1519</v>
      </c>
      <c r="K436" s="427"/>
      <c r="L436" s="427"/>
      <c r="M436" s="427"/>
      <c r="N436" s="427"/>
      <c r="O436" s="427"/>
      <c r="P436" s="427"/>
      <c r="Q436" s="427"/>
      <c r="R436" s="427"/>
      <c r="S436" s="427"/>
      <c r="T436" s="426">
        <f t="shared" si="107"/>
        <v>1519</v>
      </c>
      <c r="U436" s="428">
        <f t="shared" si="110"/>
        <v>24751.5</v>
      </c>
      <c r="V436" s="425">
        <f t="shared" si="100"/>
        <v>24751.5</v>
      </c>
      <c r="W436" s="425">
        <f t="shared" si="101"/>
        <v>0</v>
      </c>
    </row>
    <row r="437" spans="1:23" s="151" customFormat="1" ht="43.5" customHeight="1" x14ac:dyDescent="0.3">
      <c r="A437" s="438" t="s">
        <v>1189</v>
      </c>
      <c r="B437" s="420" t="s">
        <v>197</v>
      </c>
      <c r="C437" s="420" t="s">
        <v>135</v>
      </c>
      <c r="D437" s="428">
        <f t="shared" si="108"/>
        <v>129.9</v>
      </c>
      <c r="E437" s="428"/>
      <c r="F437" s="428">
        <v>129.9</v>
      </c>
      <c r="G437" s="428">
        <f t="shared" si="105"/>
        <v>129.9</v>
      </c>
      <c r="H437" s="428"/>
      <c r="I437" s="428">
        <v>129.9</v>
      </c>
      <c r="J437" s="427"/>
      <c r="K437" s="427"/>
      <c r="L437" s="427"/>
      <c r="M437" s="427"/>
      <c r="N437" s="427"/>
      <c r="O437" s="427"/>
      <c r="P437" s="427"/>
      <c r="Q437" s="427">
        <v>6.7</v>
      </c>
      <c r="R437" s="427"/>
      <c r="S437" s="427"/>
      <c r="T437" s="426">
        <f t="shared" si="107"/>
        <v>6.7</v>
      </c>
      <c r="U437" s="428">
        <f t="shared" si="110"/>
        <v>136.6</v>
      </c>
      <c r="V437" s="425">
        <f t="shared" si="100"/>
        <v>0</v>
      </c>
      <c r="W437" s="425">
        <f t="shared" si="101"/>
        <v>136.6</v>
      </c>
    </row>
    <row r="438" spans="1:23" s="151" customFormat="1" ht="63" customHeight="1" x14ac:dyDescent="0.3">
      <c r="A438" s="438" t="s">
        <v>952</v>
      </c>
      <c r="B438" s="420" t="s">
        <v>197</v>
      </c>
      <c r="C438" s="420" t="s">
        <v>135</v>
      </c>
      <c r="D438" s="428">
        <f t="shared" si="108"/>
        <v>466</v>
      </c>
      <c r="E438" s="428"/>
      <c r="F438" s="428">
        <v>466</v>
      </c>
      <c r="G438" s="428">
        <f t="shared" si="105"/>
        <v>466</v>
      </c>
      <c r="H438" s="428"/>
      <c r="I438" s="428">
        <v>466</v>
      </c>
      <c r="J438" s="427"/>
      <c r="K438" s="427"/>
      <c r="L438" s="427"/>
      <c r="M438" s="427"/>
      <c r="N438" s="427"/>
      <c r="O438" s="427"/>
      <c r="P438" s="427"/>
      <c r="Q438" s="427"/>
      <c r="R438" s="427"/>
      <c r="S438" s="427"/>
      <c r="T438" s="426">
        <f t="shared" si="107"/>
        <v>0</v>
      </c>
      <c r="U438" s="428">
        <f t="shared" si="110"/>
        <v>466</v>
      </c>
      <c r="V438" s="425">
        <f t="shared" si="100"/>
        <v>0</v>
      </c>
      <c r="W438" s="425">
        <f t="shared" si="101"/>
        <v>466</v>
      </c>
    </row>
    <row r="439" spans="1:23" s="151" customFormat="1" ht="38.25" customHeight="1" x14ac:dyDescent="0.3">
      <c r="A439" s="438" t="s">
        <v>953</v>
      </c>
      <c r="B439" s="420" t="s">
        <v>197</v>
      </c>
      <c r="C439" s="420" t="s">
        <v>135</v>
      </c>
      <c r="D439" s="428">
        <f t="shared" si="108"/>
        <v>2272.9</v>
      </c>
      <c r="E439" s="428"/>
      <c r="F439" s="428">
        <v>2272.9</v>
      </c>
      <c r="G439" s="428">
        <f t="shared" si="105"/>
        <v>2272.9</v>
      </c>
      <c r="H439" s="428"/>
      <c r="I439" s="428">
        <v>2272.9</v>
      </c>
      <c r="J439" s="427"/>
      <c r="K439" s="427"/>
      <c r="L439" s="427"/>
      <c r="M439" s="427"/>
      <c r="N439" s="427"/>
      <c r="O439" s="427"/>
      <c r="P439" s="427"/>
      <c r="Q439" s="427"/>
      <c r="R439" s="427"/>
      <c r="S439" s="427"/>
      <c r="T439" s="426">
        <f t="shared" si="107"/>
        <v>0</v>
      </c>
      <c r="U439" s="428">
        <f t="shared" si="110"/>
        <v>2272.9</v>
      </c>
      <c r="V439" s="425">
        <f t="shared" si="100"/>
        <v>0</v>
      </c>
      <c r="W439" s="425">
        <f t="shared" si="101"/>
        <v>2272.9</v>
      </c>
    </row>
    <row r="440" spans="1:23" s="151" customFormat="1" ht="36" customHeight="1" collapsed="1" x14ac:dyDescent="0.3">
      <c r="A440" s="438" t="s">
        <v>954</v>
      </c>
      <c r="B440" s="420" t="s">
        <v>197</v>
      </c>
      <c r="C440" s="420" t="s">
        <v>135</v>
      </c>
      <c r="D440" s="428">
        <f t="shared" si="108"/>
        <v>0</v>
      </c>
      <c r="E440" s="433">
        <f>SUM(E441+E442+E443)</f>
        <v>0</v>
      </c>
      <c r="F440" s="433">
        <f>SUM(F441+F442+F443)</f>
        <v>0</v>
      </c>
      <c r="G440" s="428">
        <f t="shared" si="105"/>
        <v>0</v>
      </c>
      <c r="H440" s="433">
        <f>SUM(H441+H442+H443)</f>
        <v>0</v>
      </c>
      <c r="I440" s="433">
        <f>SUM(I441+I442+I443)</f>
        <v>0</v>
      </c>
      <c r="J440" s="427"/>
      <c r="K440" s="427"/>
      <c r="L440" s="427"/>
      <c r="M440" s="427"/>
      <c r="N440" s="427"/>
      <c r="O440" s="427"/>
      <c r="P440" s="427"/>
      <c r="Q440" s="427"/>
      <c r="R440" s="427"/>
      <c r="S440" s="427"/>
      <c r="T440" s="426">
        <f t="shared" si="107"/>
        <v>0</v>
      </c>
      <c r="U440" s="428">
        <f t="shared" si="110"/>
        <v>0</v>
      </c>
      <c r="V440" s="425">
        <f t="shared" si="100"/>
        <v>0</v>
      </c>
      <c r="W440" s="425">
        <f t="shared" si="101"/>
        <v>0</v>
      </c>
    </row>
    <row r="441" spans="1:23" s="151" customFormat="1" ht="14.25" hidden="1" customHeight="1" outlineLevel="1" x14ac:dyDescent="0.3">
      <c r="A441" s="438" t="s">
        <v>202</v>
      </c>
      <c r="B441" s="420" t="s">
        <v>197</v>
      </c>
      <c r="C441" s="420" t="s">
        <v>135</v>
      </c>
      <c r="D441" s="428">
        <f t="shared" si="108"/>
        <v>0</v>
      </c>
      <c r="E441" s="428"/>
      <c r="F441" s="428"/>
      <c r="G441" s="428">
        <f t="shared" si="105"/>
        <v>0</v>
      </c>
      <c r="H441" s="428"/>
      <c r="I441" s="428"/>
      <c r="J441" s="427"/>
      <c r="K441" s="427"/>
      <c r="L441" s="427"/>
      <c r="M441" s="427"/>
      <c r="N441" s="427"/>
      <c r="O441" s="427"/>
      <c r="P441" s="427"/>
      <c r="Q441" s="427"/>
      <c r="R441" s="427"/>
      <c r="S441" s="427"/>
      <c r="T441" s="426">
        <f t="shared" si="107"/>
        <v>0</v>
      </c>
      <c r="U441" s="428">
        <f t="shared" si="110"/>
        <v>0</v>
      </c>
      <c r="V441" s="425">
        <f t="shared" si="100"/>
        <v>0</v>
      </c>
      <c r="W441" s="425">
        <f t="shared" si="101"/>
        <v>0</v>
      </c>
    </row>
    <row r="442" spans="1:23" s="151" customFormat="1" ht="16.5" hidden="1" customHeight="1" outlineLevel="1" x14ac:dyDescent="0.3">
      <c r="A442" s="438" t="s">
        <v>169</v>
      </c>
      <c r="B442" s="420" t="s">
        <v>197</v>
      </c>
      <c r="C442" s="420" t="s">
        <v>135</v>
      </c>
      <c r="D442" s="428">
        <f t="shared" si="108"/>
        <v>0</v>
      </c>
      <c r="E442" s="428"/>
      <c r="F442" s="428"/>
      <c r="G442" s="428">
        <f t="shared" si="105"/>
        <v>0</v>
      </c>
      <c r="H442" s="428"/>
      <c r="I442" s="428"/>
      <c r="J442" s="427"/>
      <c r="K442" s="427"/>
      <c r="L442" s="427"/>
      <c r="M442" s="427"/>
      <c r="N442" s="427"/>
      <c r="O442" s="427"/>
      <c r="P442" s="427"/>
      <c r="Q442" s="427"/>
      <c r="R442" s="427"/>
      <c r="S442" s="427"/>
      <c r="T442" s="426">
        <f t="shared" si="107"/>
        <v>0</v>
      </c>
      <c r="U442" s="428">
        <f t="shared" si="110"/>
        <v>0</v>
      </c>
      <c r="V442" s="425">
        <f t="shared" si="100"/>
        <v>0</v>
      </c>
      <c r="W442" s="425">
        <f t="shared" si="101"/>
        <v>0</v>
      </c>
    </row>
    <row r="443" spans="1:23" s="151" customFormat="1" ht="15.75" hidden="1" customHeight="1" outlineLevel="1" x14ac:dyDescent="0.3">
      <c r="A443" s="438" t="s">
        <v>168</v>
      </c>
      <c r="B443" s="420" t="s">
        <v>197</v>
      </c>
      <c r="C443" s="420" t="s">
        <v>135</v>
      </c>
      <c r="D443" s="428">
        <f t="shared" si="108"/>
        <v>0</v>
      </c>
      <c r="E443" s="428"/>
      <c r="F443" s="428"/>
      <c r="G443" s="428">
        <f t="shared" si="105"/>
        <v>0</v>
      </c>
      <c r="H443" s="428"/>
      <c r="I443" s="428"/>
      <c r="J443" s="427"/>
      <c r="K443" s="427"/>
      <c r="L443" s="427"/>
      <c r="M443" s="427"/>
      <c r="N443" s="427"/>
      <c r="O443" s="427"/>
      <c r="P443" s="427"/>
      <c r="Q443" s="427"/>
      <c r="R443" s="427"/>
      <c r="S443" s="427"/>
      <c r="T443" s="426">
        <f t="shared" si="107"/>
        <v>0</v>
      </c>
      <c r="U443" s="428">
        <f t="shared" si="110"/>
        <v>0</v>
      </c>
      <c r="V443" s="425">
        <f t="shared" si="100"/>
        <v>0</v>
      </c>
      <c r="W443" s="425">
        <f t="shared" si="101"/>
        <v>0</v>
      </c>
    </row>
    <row r="444" spans="1:23" s="151" customFormat="1" ht="18.75" x14ac:dyDescent="0.3">
      <c r="A444" s="438" t="s">
        <v>222</v>
      </c>
      <c r="B444" s="420" t="s">
        <v>197</v>
      </c>
      <c r="C444" s="420" t="s">
        <v>135</v>
      </c>
      <c r="D444" s="428">
        <f t="shared" si="108"/>
        <v>275</v>
      </c>
      <c r="E444" s="428"/>
      <c r="F444" s="428">
        <v>275</v>
      </c>
      <c r="G444" s="428">
        <f t="shared" si="105"/>
        <v>275</v>
      </c>
      <c r="H444" s="428"/>
      <c r="I444" s="428">
        <v>275</v>
      </c>
      <c r="J444" s="427"/>
      <c r="K444" s="427"/>
      <c r="L444" s="427"/>
      <c r="M444" s="427"/>
      <c r="N444" s="427"/>
      <c r="O444" s="427"/>
      <c r="P444" s="427"/>
      <c r="Q444" s="427"/>
      <c r="R444" s="427"/>
      <c r="S444" s="427"/>
      <c r="T444" s="426">
        <f t="shared" si="107"/>
        <v>0</v>
      </c>
      <c r="U444" s="428">
        <f t="shared" si="110"/>
        <v>275</v>
      </c>
      <c r="V444" s="425">
        <f t="shared" si="100"/>
        <v>0</v>
      </c>
      <c r="W444" s="425">
        <f t="shared" si="101"/>
        <v>275</v>
      </c>
    </row>
    <row r="445" spans="1:23" s="151" customFormat="1" ht="22.5" customHeight="1" outlineLevel="1" x14ac:dyDescent="0.3">
      <c r="A445" s="438" t="s">
        <v>1057</v>
      </c>
      <c r="B445" s="420" t="s">
        <v>197</v>
      </c>
      <c r="C445" s="420" t="s">
        <v>135</v>
      </c>
      <c r="D445" s="428">
        <f t="shared" si="108"/>
        <v>0</v>
      </c>
      <c r="E445" s="428"/>
      <c r="F445" s="428"/>
      <c r="G445" s="428">
        <f t="shared" si="105"/>
        <v>150</v>
      </c>
      <c r="H445" s="428"/>
      <c r="I445" s="428">
        <v>150</v>
      </c>
      <c r="J445" s="427"/>
      <c r="K445" s="427"/>
      <c r="L445" s="427"/>
      <c r="M445" s="427"/>
      <c r="N445" s="427"/>
      <c r="O445" s="427"/>
      <c r="P445" s="427"/>
      <c r="Q445" s="427"/>
      <c r="R445" s="427"/>
      <c r="S445" s="427"/>
      <c r="T445" s="426">
        <f t="shared" si="107"/>
        <v>0</v>
      </c>
      <c r="U445" s="428">
        <f t="shared" si="110"/>
        <v>150</v>
      </c>
      <c r="V445" s="425">
        <f t="shared" si="100"/>
        <v>0</v>
      </c>
      <c r="W445" s="425">
        <f t="shared" si="101"/>
        <v>150</v>
      </c>
    </row>
    <row r="446" spans="1:23" s="151" customFormat="1" ht="22.5" customHeight="1" outlineLevel="1" x14ac:dyDescent="0.3">
      <c r="A446" s="438" t="s">
        <v>1056</v>
      </c>
      <c r="B446" s="420" t="s">
        <v>197</v>
      </c>
      <c r="C446" s="420" t="s">
        <v>135</v>
      </c>
      <c r="D446" s="428">
        <f t="shared" si="108"/>
        <v>0</v>
      </c>
      <c r="E446" s="428"/>
      <c r="F446" s="428"/>
      <c r="G446" s="428">
        <f t="shared" si="105"/>
        <v>125</v>
      </c>
      <c r="H446" s="428"/>
      <c r="I446" s="428">
        <v>125</v>
      </c>
      <c r="J446" s="427"/>
      <c r="K446" s="427"/>
      <c r="L446" s="427"/>
      <c r="M446" s="427"/>
      <c r="N446" s="427"/>
      <c r="O446" s="427"/>
      <c r="P446" s="427"/>
      <c r="Q446" s="427"/>
      <c r="R446" s="427"/>
      <c r="S446" s="427"/>
      <c r="T446" s="426">
        <f t="shared" si="107"/>
        <v>0</v>
      </c>
      <c r="U446" s="428">
        <f t="shared" si="110"/>
        <v>125</v>
      </c>
      <c r="V446" s="425">
        <f t="shared" si="100"/>
        <v>0</v>
      </c>
      <c r="W446" s="425">
        <f t="shared" si="101"/>
        <v>125</v>
      </c>
    </row>
    <row r="447" spans="1:23" s="151" customFormat="1" ht="41.25" customHeight="1" x14ac:dyDescent="0.3">
      <c r="A447" s="438" t="s">
        <v>1019</v>
      </c>
      <c r="B447" s="420" t="s">
        <v>197</v>
      </c>
      <c r="C447" s="420" t="s">
        <v>135</v>
      </c>
      <c r="D447" s="428">
        <f t="shared" si="108"/>
        <v>2000</v>
      </c>
      <c r="E447" s="428">
        <v>2000</v>
      </c>
      <c r="F447" s="428"/>
      <c r="G447" s="428">
        <f t="shared" si="105"/>
        <v>500</v>
      </c>
      <c r="H447" s="428">
        <v>500</v>
      </c>
      <c r="I447" s="428"/>
      <c r="J447" s="427"/>
      <c r="K447" s="427"/>
      <c r="L447" s="427"/>
      <c r="M447" s="427"/>
      <c r="N447" s="427"/>
      <c r="O447" s="427"/>
      <c r="P447" s="427"/>
      <c r="Q447" s="427"/>
      <c r="R447" s="427"/>
      <c r="S447" s="427"/>
      <c r="T447" s="426">
        <f t="shared" si="107"/>
        <v>0</v>
      </c>
      <c r="U447" s="428">
        <f t="shared" si="110"/>
        <v>500</v>
      </c>
      <c r="V447" s="425">
        <f t="shared" si="100"/>
        <v>500</v>
      </c>
      <c r="W447" s="425">
        <f t="shared" si="101"/>
        <v>0</v>
      </c>
    </row>
    <row r="448" spans="1:23" s="151" customFormat="1" ht="36" customHeight="1" x14ac:dyDescent="0.3">
      <c r="A448" s="438" t="s">
        <v>833</v>
      </c>
      <c r="B448" s="420" t="s">
        <v>197</v>
      </c>
      <c r="C448" s="420" t="s">
        <v>135</v>
      </c>
      <c r="D448" s="428">
        <f t="shared" si="108"/>
        <v>0</v>
      </c>
      <c r="E448" s="428"/>
      <c r="F448" s="428"/>
      <c r="G448" s="428">
        <f t="shared" si="105"/>
        <v>47.5</v>
      </c>
      <c r="H448" s="427">
        <v>47.5</v>
      </c>
      <c r="I448" s="428"/>
      <c r="J448" s="427"/>
      <c r="K448" s="427"/>
      <c r="L448" s="427"/>
      <c r="M448" s="427"/>
      <c r="N448" s="427"/>
      <c r="O448" s="427"/>
      <c r="P448" s="427"/>
      <c r="Q448" s="427"/>
      <c r="R448" s="427"/>
      <c r="S448" s="427"/>
      <c r="T448" s="426">
        <f t="shared" si="107"/>
        <v>0</v>
      </c>
      <c r="U448" s="428">
        <f t="shared" si="110"/>
        <v>47.5</v>
      </c>
      <c r="V448" s="425">
        <f t="shared" si="100"/>
        <v>47.5</v>
      </c>
      <c r="W448" s="425">
        <f t="shared" si="101"/>
        <v>0</v>
      </c>
    </row>
    <row r="449" spans="1:23" s="151" customFormat="1" ht="35.25" customHeight="1" x14ac:dyDescent="0.3">
      <c r="A449" s="438" t="s">
        <v>834</v>
      </c>
      <c r="B449" s="420" t="s">
        <v>197</v>
      </c>
      <c r="C449" s="420" t="s">
        <v>135</v>
      </c>
      <c r="D449" s="428">
        <f t="shared" si="108"/>
        <v>0</v>
      </c>
      <c r="E449" s="428"/>
      <c r="F449" s="428"/>
      <c r="G449" s="428">
        <f t="shared" si="105"/>
        <v>37.5</v>
      </c>
      <c r="H449" s="427">
        <v>37.5</v>
      </c>
      <c r="I449" s="428"/>
      <c r="J449" s="427"/>
      <c r="K449" s="427"/>
      <c r="L449" s="427"/>
      <c r="M449" s="427"/>
      <c r="N449" s="427"/>
      <c r="O449" s="427"/>
      <c r="P449" s="427"/>
      <c r="Q449" s="427"/>
      <c r="R449" s="427"/>
      <c r="S449" s="427"/>
      <c r="T449" s="426">
        <f t="shared" si="107"/>
        <v>0</v>
      </c>
      <c r="U449" s="428">
        <f t="shared" si="110"/>
        <v>37.5</v>
      </c>
      <c r="V449" s="425">
        <f t="shared" si="100"/>
        <v>37.5</v>
      </c>
      <c r="W449" s="425">
        <f t="shared" si="101"/>
        <v>0</v>
      </c>
    </row>
    <row r="450" spans="1:23" s="151" customFormat="1" ht="37.5" x14ac:dyDescent="0.3">
      <c r="A450" s="438" t="s">
        <v>835</v>
      </c>
      <c r="B450" s="420" t="s">
        <v>197</v>
      </c>
      <c r="C450" s="420" t="s">
        <v>135</v>
      </c>
      <c r="D450" s="428">
        <f t="shared" si="108"/>
        <v>0</v>
      </c>
      <c r="E450" s="428"/>
      <c r="F450" s="428"/>
      <c r="G450" s="428">
        <f t="shared" si="105"/>
        <v>40</v>
      </c>
      <c r="H450" s="427">
        <v>40</v>
      </c>
      <c r="I450" s="428"/>
      <c r="J450" s="427"/>
      <c r="K450" s="427"/>
      <c r="L450" s="427"/>
      <c r="M450" s="427"/>
      <c r="N450" s="427"/>
      <c r="O450" s="427"/>
      <c r="P450" s="427"/>
      <c r="Q450" s="427"/>
      <c r="R450" s="427"/>
      <c r="S450" s="427"/>
      <c r="T450" s="426">
        <f t="shared" si="107"/>
        <v>0</v>
      </c>
      <c r="U450" s="428">
        <f t="shared" si="110"/>
        <v>40</v>
      </c>
      <c r="V450" s="425">
        <f t="shared" si="100"/>
        <v>40</v>
      </c>
      <c r="W450" s="425">
        <f t="shared" si="101"/>
        <v>0</v>
      </c>
    </row>
    <row r="451" spans="1:23" s="151" customFormat="1" ht="37.5" x14ac:dyDescent="0.3">
      <c r="A451" s="438" t="s">
        <v>836</v>
      </c>
      <c r="B451" s="420" t="s">
        <v>197</v>
      </c>
      <c r="C451" s="420" t="s">
        <v>135</v>
      </c>
      <c r="D451" s="428">
        <f t="shared" si="108"/>
        <v>0</v>
      </c>
      <c r="E451" s="428"/>
      <c r="F451" s="428"/>
      <c r="G451" s="428">
        <f t="shared" si="105"/>
        <v>222</v>
      </c>
      <c r="H451" s="427">
        <v>222</v>
      </c>
      <c r="I451" s="428"/>
      <c r="J451" s="427"/>
      <c r="K451" s="427"/>
      <c r="L451" s="427"/>
      <c r="M451" s="427"/>
      <c r="N451" s="427"/>
      <c r="O451" s="427"/>
      <c r="P451" s="427"/>
      <c r="Q451" s="427"/>
      <c r="R451" s="427"/>
      <c r="S451" s="427"/>
      <c r="T451" s="426">
        <f t="shared" si="107"/>
        <v>0</v>
      </c>
      <c r="U451" s="428">
        <f t="shared" si="110"/>
        <v>222</v>
      </c>
      <c r="V451" s="425">
        <f t="shared" si="100"/>
        <v>222</v>
      </c>
      <c r="W451" s="425">
        <f t="shared" si="101"/>
        <v>0</v>
      </c>
    </row>
    <row r="452" spans="1:23" s="151" customFormat="1" ht="37.5" x14ac:dyDescent="0.3">
      <c r="A452" s="438" t="s">
        <v>837</v>
      </c>
      <c r="B452" s="420" t="s">
        <v>197</v>
      </c>
      <c r="C452" s="420" t="s">
        <v>135</v>
      </c>
      <c r="D452" s="428">
        <f t="shared" si="108"/>
        <v>0</v>
      </c>
      <c r="E452" s="428"/>
      <c r="F452" s="428"/>
      <c r="G452" s="428">
        <f t="shared" si="105"/>
        <v>183.6</v>
      </c>
      <c r="H452" s="427">
        <v>183.6</v>
      </c>
      <c r="I452" s="428"/>
      <c r="J452" s="427"/>
      <c r="K452" s="427"/>
      <c r="L452" s="427"/>
      <c r="M452" s="427"/>
      <c r="N452" s="427"/>
      <c r="O452" s="427"/>
      <c r="P452" s="427"/>
      <c r="Q452" s="427"/>
      <c r="R452" s="427"/>
      <c r="S452" s="427"/>
      <c r="T452" s="426">
        <f t="shared" si="107"/>
        <v>0</v>
      </c>
      <c r="U452" s="428">
        <f t="shared" si="110"/>
        <v>183.6</v>
      </c>
      <c r="V452" s="425">
        <f t="shared" si="100"/>
        <v>183.6</v>
      </c>
      <c r="W452" s="425">
        <f t="shared" si="101"/>
        <v>0</v>
      </c>
    </row>
    <row r="453" spans="1:23" s="151" customFormat="1" ht="37.5" x14ac:dyDescent="0.3">
      <c r="A453" s="438" t="s">
        <v>1017</v>
      </c>
      <c r="B453" s="420" t="s">
        <v>197</v>
      </c>
      <c r="C453" s="420" t="s">
        <v>135</v>
      </c>
      <c r="D453" s="428">
        <f t="shared" si="108"/>
        <v>0</v>
      </c>
      <c r="E453" s="428"/>
      <c r="F453" s="428"/>
      <c r="G453" s="428">
        <f t="shared" si="105"/>
        <v>1051.0999999999999</v>
      </c>
      <c r="H453" s="427">
        <v>1051.0999999999999</v>
      </c>
      <c r="I453" s="428"/>
      <c r="J453" s="427"/>
      <c r="K453" s="427"/>
      <c r="L453" s="427"/>
      <c r="M453" s="427"/>
      <c r="N453" s="427"/>
      <c r="O453" s="427"/>
      <c r="P453" s="427"/>
      <c r="Q453" s="427"/>
      <c r="R453" s="427"/>
      <c r="S453" s="427"/>
      <c r="T453" s="426">
        <f>SUM(J453:R453)</f>
        <v>0</v>
      </c>
      <c r="U453" s="428">
        <f>SUM(V453:W453)</f>
        <v>1051.0999999999999</v>
      </c>
      <c r="V453" s="425">
        <f t="shared" si="100"/>
        <v>1051.0999999999999</v>
      </c>
      <c r="W453" s="425">
        <f t="shared" si="101"/>
        <v>0</v>
      </c>
    </row>
    <row r="454" spans="1:23" s="151" customFormat="1" ht="37.5" hidden="1" x14ac:dyDescent="0.3">
      <c r="A454" s="438" t="s">
        <v>838</v>
      </c>
      <c r="B454" s="420" t="s">
        <v>197</v>
      </c>
      <c r="C454" s="420" t="s">
        <v>135</v>
      </c>
      <c r="D454" s="428">
        <f t="shared" si="108"/>
        <v>0</v>
      </c>
      <c r="E454" s="428"/>
      <c r="F454" s="428"/>
      <c r="G454" s="428">
        <f t="shared" si="105"/>
        <v>0</v>
      </c>
      <c r="H454" s="428"/>
      <c r="I454" s="428"/>
      <c r="J454" s="427"/>
      <c r="K454" s="427"/>
      <c r="L454" s="427"/>
      <c r="M454" s="427"/>
      <c r="N454" s="427"/>
      <c r="O454" s="427"/>
      <c r="P454" s="427"/>
      <c r="Q454" s="427"/>
      <c r="R454" s="427"/>
      <c r="S454" s="427"/>
      <c r="T454" s="426">
        <f t="shared" ref="T454:T469" si="112">SUM(J454:R454)</f>
        <v>0</v>
      </c>
      <c r="U454" s="428">
        <f t="shared" ref="U454:U469" si="113">SUM(V454:W454)</f>
        <v>0</v>
      </c>
      <c r="V454" s="425">
        <f t="shared" si="100"/>
        <v>0</v>
      </c>
      <c r="W454" s="425">
        <f t="shared" si="101"/>
        <v>0</v>
      </c>
    </row>
    <row r="455" spans="1:23" s="151" customFormat="1" ht="37.5" hidden="1" collapsed="1" x14ac:dyDescent="0.3">
      <c r="A455" s="438" t="s">
        <v>838</v>
      </c>
      <c r="B455" s="420" t="s">
        <v>197</v>
      </c>
      <c r="C455" s="420" t="s">
        <v>135</v>
      </c>
      <c r="D455" s="428">
        <f t="shared" si="108"/>
        <v>0</v>
      </c>
      <c r="E455" s="428"/>
      <c r="F455" s="428"/>
      <c r="G455" s="428">
        <f t="shared" si="105"/>
        <v>0</v>
      </c>
      <c r="H455" s="428"/>
      <c r="I455" s="428"/>
      <c r="J455" s="427"/>
      <c r="K455" s="427"/>
      <c r="L455" s="427"/>
      <c r="M455" s="427"/>
      <c r="N455" s="427"/>
      <c r="O455" s="427"/>
      <c r="P455" s="427"/>
      <c r="Q455" s="427"/>
      <c r="R455" s="427"/>
      <c r="S455" s="427"/>
      <c r="T455" s="426">
        <f t="shared" si="112"/>
        <v>0</v>
      </c>
      <c r="U455" s="428">
        <f t="shared" si="113"/>
        <v>0</v>
      </c>
      <c r="V455" s="425">
        <f t="shared" si="100"/>
        <v>0</v>
      </c>
      <c r="W455" s="425">
        <f t="shared" si="101"/>
        <v>0</v>
      </c>
    </row>
    <row r="456" spans="1:23" s="151" customFormat="1" ht="37.5" hidden="1" outlineLevel="1" x14ac:dyDescent="0.3">
      <c r="A456" s="438" t="s">
        <v>838</v>
      </c>
      <c r="B456" s="420" t="s">
        <v>197</v>
      </c>
      <c r="C456" s="420" t="s">
        <v>135</v>
      </c>
      <c r="D456" s="428">
        <f t="shared" si="108"/>
        <v>0</v>
      </c>
      <c r="E456" s="428"/>
      <c r="F456" s="428"/>
      <c r="G456" s="428">
        <f t="shared" si="105"/>
        <v>0</v>
      </c>
      <c r="H456" s="428"/>
      <c r="I456" s="428"/>
      <c r="J456" s="427"/>
      <c r="K456" s="427"/>
      <c r="L456" s="427"/>
      <c r="M456" s="427"/>
      <c r="N456" s="427"/>
      <c r="O456" s="427"/>
      <c r="P456" s="427"/>
      <c r="Q456" s="427"/>
      <c r="R456" s="427"/>
      <c r="S456" s="427"/>
      <c r="T456" s="426">
        <f t="shared" si="112"/>
        <v>0</v>
      </c>
      <c r="U456" s="428">
        <f t="shared" si="113"/>
        <v>0</v>
      </c>
      <c r="V456" s="425">
        <f t="shared" si="100"/>
        <v>0</v>
      </c>
      <c r="W456" s="425">
        <f t="shared" si="101"/>
        <v>0</v>
      </c>
    </row>
    <row r="457" spans="1:23" s="151" customFormat="1" ht="37.5" hidden="1" outlineLevel="1" x14ac:dyDescent="0.3">
      <c r="A457" s="438" t="s">
        <v>838</v>
      </c>
      <c r="B457" s="420" t="s">
        <v>197</v>
      </c>
      <c r="C457" s="420" t="s">
        <v>135</v>
      </c>
      <c r="D457" s="428">
        <f t="shared" si="108"/>
        <v>0</v>
      </c>
      <c r="E457" s="428"/>
      <c r="F457" s="428"/>
      <c r="G457" s="428">
        <f t="shared" si="105"/>
        <v>0</v>
      </c>
      <c r="H457" s="428"/>
      <c r="I457" s="428"/>
      <c r="J457" s="427"/>
      <c r="K457" s="427"/>
      <c r="L457" s="427"/>
      <c r="M457" s="427"/>
      <c r="N457" s="427"/>
      <c r="O457" s="427"/>
      <c r="P457" s="427"/>
      <c r="Q457" s="427"/>
      <c r="R457" s="427"/>
      <c r="S457" s="427"/>
      <c r="T457" s="426">
        <f t="shared" si="112"/>
        <v>0</v>
      </c>
      <c r="U457" s="428">
        <f t="shared" si="113"/>
        <v>0</v>
      </c>
      <c r="V457" s="425">
        <f t="shared" ref="V457:V520" si="114">H457+J457+K457+M457+N457+L457</f>
        <v>0</v>
      </c>
      <c r="W457" s="425">
        <f t="shared" si="101"/>
        <v>0</v>
      </c>
    </row>
    <row r="458" spans="1:23" s="151" customFormat="1" ht="37.5" hidden="1" outlineLevel="1" x14ac:dyDescent="0.3">
      <c r="A458" s="438" t="s">
        <v>838</v>
      </c>
      <c r="B458" s="420" t="s">
        <v>197</v>
      </c>
      <c r="C458" s="420" t="s">
        <v>135</v>
      </c>
      <c r="D458" s="428">
        <f t="shared" si="108"/>
        <v>0</v>
      </c>
      <c r="E458" s="428"/>
      <c r="F458" s="428"/>
      <c r="G458" s="428">
        <f t="shared" si="105"/>
        <v>0</v>
      </c>
      <c r="H458" s="428"/>
      <c r="I458" s="428"/>
      <c r="J458" s="427"/>
      <c r="K458" s="427"/>
      <c r="L458" s="427"/>
      <c r="M458" s="427"/>
      <c r="N458" s="427"/>
      <c r="O458" s="427"/>
      <c r="P458" s="427"/>
      <c r="Q458" s="427"/>
      <c r="R458" s="427"/>
      <c r="S458" s="427"/>
      <c r="T458" s="426">
        <f t="shared" si="112"/>
        <v>0</v>
      </c>
      <c r="U458" s="428">
        <f t="shared" si="113"/>
        <v>0</v>
      </c>
      <c r="V458" s="425">
        <f t="shared" si="114"/>
        <v>0</v>
      </c>
      <c r="W458" s="425">
        <f t="shared" ref="W458:W521" si="115">I458+O458+P458+Q458+R458</f>
        <v>0</v>
      </c>
    </row>
    <row r="459" spans="1:23" s="151" customFormat="1" ht="23.25" hidden="1" customHeight="1" collapsed="1" x14ac:dyDescent="0.3">
      <c r="A459" s="438" t="s">
        <v>838</v>
      </c>
      <c r="B459" s="420" t="s">
        <v>197</v>
      </c>
      <c r="C459" s="420" t="s">
        <v>135</v>
      </c>
      <c r="D459" s="428">
        <f t="shared" si="108"/>
        <v>0</v>
      </c>
      <c r="E459" s="428"/>
      <c r="F459" s="428"/>
      <c r="G459" s="428">
        <f t="shared" si="105"/>
        <v>0</v>
      </c>
      <c r="H459" s="428"/>
      <c r="I459" s="428"/>
      <c r="J459" s="427"/>
      <c r="K459" s="427"/>
      <c r="L459" s="427"/>
      <c r="M459" s="427"/>
      <c r="N459" s="427"/>
      <c r="O459" s="427"/>
      <c r="P459" s="427"/>
      <c r="Q459" s="427"/>
      <c r="R459" s="427"/>
      <c r="S459" s="427"/>
      <c r="T459" s="426">
        <f t="shared" si="112"/>
        <v>0</v>
      </c>
      <c r="U459" s="428">
        <f t="shared" si="113"/>
        <v>0</v>
      </c>
      <c r="V459" s="425">
        <f t="shared" si="114"/>
        <v>0</v>
      </c>
      <c r="W459" s="425">
        <f t="shared" si="115"/>
        <v>0</v>
      </c>
    </row>
    <row r="460" spans="1:23" s="151" customFormat="1" ht="37.5" hidden="1" outlineLevel="1" x14ac:dyDescent="0.3">
      <c r="A460" s="438" t="s">
        <v>838</v>
      </c>
      <c r="B460" s="420" t="s">
        <v>197</v>
      </c>
      <c r="C460" s="420" t="s">
        <v>135</v>
      </c>
      <c r="D460" s="428">
        <f t="shared" si="108"/>
        <v>0</v>
      </c>
      <c r="E460" s="428"/>
      <c r="F460" s="428"/>
      <c r="G460" s="428">
        <f t="shared" si="105"/>
        <v>0</v>
      </c>
      <c r="H460" s="428"/>
      <c r="I460" s="428"/>
      <c r="J460" s="427"/>
      <c r="K460" s="427"/>
      <c r="L460" s="427"/>
      <c r="M460" s="427"/>
      <c r="N460" s="427"/>
      <c r="O460" s="427"/>
      <c r="P460" s="427"/>
      <c r="Q460" s="427"/>
      <c r="R460" s="427"/>
      <c r="S460" s="427"/>
      <c r="T460" s="426">
        <f t="shared" si="112"/>
        <v>0</v>
      </c>
      <c r="U460" s="428">
        <f t="shared" si="113"/>
        <v>0</v>
      </c>
      <c r="V460" s="425">
        <f t="shared" si="114"/>
        <v>0</v>
      </c>
      <c r="W460" s="425">
        <f t="shared" si="115"/>
        <v>0</v>
      </c>
    </row>
    <row r="461" spans="1:23" s="151" customFormat="1" ht="37.5" hidden="1" outlineLevel="1" x14ac:dyDescent="0.3">
      <c r="A461" s="438" t="s">
        <v>838</v>
      </c>
      <c r="B461" s="420" t="s">
        <v>197</v>
      </c>
      <c r="C461" s="420" t="s">
        <v>135</v>
      </c>
      <c r="D461" s="428">
        <f t="shared" si="108"/>
        <v>0</v>
      </c>
      <c r="E461" s="428"/>
      <c r="F461" s="428"/>
      <c r="G461" s="428">
        <f t="shared" si="105"/>
        <v>0</v>
      </c>
      <c r="H461" s="428"/>
      <c r="I461" s="428"/>
      <c r="J461" s="427"/>
      <c r="K461" s="427"/>
      <c r="L461" s="427"/>
      <c r="M461" s="427"/>
      <c r="N461" s="427"/>
      <c r="O461" s="427"/>
      <c r="P461" s="427"/>
      <c r="Q461" s="427"/>
      <c r="R461" s="427"/>
      <c r="S461" s="427"/>
      <c r="T461" s="426">
        <f t="shared" si="112"/>
        <v>0</v>
      </c>
      <c r="U461" s="428">
        <f t="shared" si="113"/>
        <v>0</v>
      </c>
      <c r="V461" s="425">
        <f t="shared" si="114"/>
        <v>0</v>
      </c>
      <c r="W461" s="425">
        <f t="shared" si="115"/>
        <v>0</v>
      </c>
    </row>
    <row r="462" spans="1:23" s="151" customFormat="1" ht="37.5" hidden="1" outlineLevel="1" x14ac:dyDescent="0.3">
      <c r="A462" s="438" t="s">
        <v>838</v>
      </c>
      <c r="B462" s="420" t="s">
        <v>197</v>
      </c>
      <c r="C462" s="420" t="s">
        <v>135</v>
      </c>
      <c r="D462" s="428">
        <f t="shared" si="108"/>
        <v>0</v>
      </c>
      <c r="E462" s="428"/>
      <c r="F462" s="428"/>
      <c r="G462" s="428">
        <f t="shared" si="105"/>
        <v>0</v>
      </c>
      <c r="H462" s="428"/>
      <c r="I462" s="428"/>
      <c r="J462" s="427"/>
      <c r="K462" s="427"/>
      <c r="L462" s="427"/>
      <c r="M462" s="427"/>
      <c r="N462" s="427"/>
      <c r="O462" s="427"/>
      <c r="P462" s="427"/>
      <c r="Q462" s="427"/>
      <c r="R462" s="427"/>
      <c r="S462" s="427"/>
      <c r="T462" s="426">
        <f t="shared" si="112"/>
        <v>0</v>
      </c>
      <c r="U462" s="428">
        <f t="shared" si="113"/>
        <v>0</v>
      </c>
      <c r="V462" s="425">
        <f t="shared" si="114"/>
        <v>0</v>
      </c>
      <c r="W462" s="425">
        <f t="shared" si="115"/>
        <v>0</v>
      </c>
    </row>
    <row r="463" spans="1:23" s="151" customFormat="1" ht="37.5" hidden="1" outlineLevel="1" x14ac:dyDescent="0.3">
      <c r="A463" s="438" t="s">
        <v>838</v>
      </c>
      <c r="B463" s="420" t="s">
        <v>197</v>
      </c>
      <c r="C463" s="420" t="s">
        <v>135</v>
      </c>
      <c r="D463" s="428">
        <f t="shared" si="108"/>
        <v>0</v>
      </c>
      <c r="E463" s="428"/>
      <c r="F463" s="428"/>
      <c r="G463" s="428">
        <f t="shared" si="105"/>
        <v>0</v>
      </c>
      <c r="H463" s="428"/>
      <c r="I463" s="428"/>
      <c r="J463" s="427"/>
      <c r="K463" s="427"/>
      <c r="L463" s="427"/>
      <c r="M463" s="427"/>
      <c r="N463" s="427"/>
      <c r="O463" s="427"/>
      <c r="P463" s="427"/>
      <c r="Q463" s="427"/>
      <c r="R463" s="427"/>
      <c r="S463" s="427"/>
      <c r="T463" s="426">
        <f t="shared" si="112"/>
        <v>0</v>
      </c>
      <c r="U463" s="428">
        <f t="shared" si="113"/>
        <v>0</v>
      </c>
      <c r="V463" s="425">
        <f t="shared" si="114"/>
        <v>0</v>
      </c>
      <c r="W463" s="425">
        <f t="shared" si="115"/>
        <v>0</v>
      </c>
    </row>
    <row r="464" spans="1:23" s="151" customFormat="1" ht="37.5" hidden="1" outlineLevel="1" x14ac:dyDescent="0.3">
      <c r="A464" s="438" t="s">
        <v>838</v>
      </c>
      <c r="B464" s="420" t="s">
        <v>197</v>
      </c>
      <c r="C464" s="420" t="s">
        <v>135</v>
      </c>
      <c r="D464" s="428">
        <f t="shared" si="108"/>
        <v>0</v>
      </c>
      <c r="E464" s="428"/>
      <c r="F464" s="428"/>
      <c r="G464" s="428">
        <f t="shared" si="105"/>
        <v>0</v>
      </c>
      <c r="H464" s="428"/>
      <c r="I464" s="428"/>
      <c r="J464" s="427"/>
      <c r="K464" s="427"/>
      <c r="L464" s="427"/>
      <c r="M464" s="427"/>
      <c r="N464" s="427"/>
      <c r="O464" s="427"/>
      <c r="P464" s="427"/>
      <c r="Q464" s="427"/>
      <c r="R464" s="427"/>
      <c r="S464" s="427"/>
      <c r="T464" s="426">
        <f t="shared" si="112"/>
        <v>0</v>
      </c>
      <c r="U464" s="428">
        <f t="shared" si="113"/>
        <v>0</v>
      </c>
      <c r="V464" s="425">
        <f t="shared" si="114"/>
        <v>0</v>
      </c>
      <c r="W464" s="425">
        <f t="shared" si="115"/>
        <v>0</v>
      </c>
    </row>
    <row r="465" spans="1:23" s="151" customFormat="1" ht="37.5" hidden="1" collapsed="1" x14ac:dyDescent="0.3">
      <c r="A465" s="438" t="s">
        <v>838</v>
      </c>
      <c r="B465" s="420" t="s">
        <v>197</v>
      </c>
      <c r="C465" s="420" t="s">
        <v>135</v>
      </c>
      <c r="D465" s="428">
        <f t="shared" si="108"/>
        <v>0</v>
      </c>
      <c r="E465" s="428"/>
      <c r="F465" s="428"/>
      <c r="G465" s="428">
        <f t="shared" si="105"/>
        <v>0</v>
      </c>
      <c r="H465" s="428"/>
      <c r="I465" s="428"/>
      <c r="J465" s="427"/>
      <c r="K465" s="427"/>
      <c r="L465" s="427"/>
      <c r="M465" s="427"/>
      <c r="N465" s="427"/>
      <c r="O465" s="427"/>
      <c r="P465" s="427"/>
      <c r="Q465" s="427"/>
      <c r="R465" s="427"/>
      <c r="S465" s="427"/>
      <c r="T465" s="426">
        <f t="shared" si="112"/>
        <v>0</v>
      </c>
      <c r="U465" s="428">
        <f t="shared" si="113"/>
        <v>0</v>
      </c>
      <c r="V465" s="425">
        <f t="shared" si="114"/>
        <v>0</v>
      </c>
      <c r="W465" s="425">
        <f t="shared" si="115"/>
        <v>0</v>
      </c>
    </row>
    <row r="466" spans="1:23" s="151" customFormat="1" ht="37.5" hidden="1" outlineLevel="1" x14ac:dyDescent="0.3">
      <c r="A466" s="438" t="s">
        <v>838</v>
      </c>
      <c r="B466" s="420" t="s">
        <v>197</v>
      </c>
      <c r="C466" s="420" t="s">
        <v>135</v>
      </c>
      <c r="D466" s="428">
        <f t="shared" si="108"/>
        <v>0</v>
      </c>
      <c r="E466" s="428"/>
      <c r="F466" s="428"/>
      <c r="G466" s="428">
        <f t="shared" si="105"/>
        <v>0</v>
      </c>
      <c r="H466" s="428"/>
      <c r="I466" s="428"/>
      <c r="J466" s="427"/>
      <c r="K466" s="427"/>
      <c r="L466" s="427"/>
      <c r="M466" s="427"/>
      <c r="N466" s="427"/>
      <c r="O466" s="427"/>
      <c r="P466" s="427"/>
      <c r="Q466" s="427"/>
      <c r="R466" s="427"/>
      <c r="S466" s="427"/>
      <c r="T466" s="426">
        <f t="shared" si="112"/>
        <v>0</v>
      </c>
      <c r="U466" s="428">
        <f t="shared" si="113"/>
        <v>0</v>
      </c>
      <c r="V466" s="425">
        <f t="shared" si="114"/>
        <v>0</v>
      </c>
      <c r="W466" s="425">
        <f t="shared" si="115"/>
        <v>0</v>
      </c>
    </row>
    <row r="467" spans="1:23" s="151" customFormat="1" ht="37.5" hidden="1" outlineLevel="1" x14ac:dyDescent="0.3">
      <c r="A467" s="438" t="s">
        <v>838</v>
      </c>
      <c r="B467" s="420" t="s">
        <v>197</v>
      </c>
      <c r="C467" s="420" t="s">
        <v>135</v>
      </c>
      <c r="D467" s="428">
        <f t="shared" si="108"/>
        <v>0</v>
      </c>
      <c r="E467" s="428"/>
      <c r="F467" s="428"/>
      <c r="G467" s="428">
        <f t="shared" si="105"/>
        <v>0</v>
      </c>
      <c r="H467" s="428"/>
      <c r="I467" s="428"/>
      <c r="J467" s="427"/>
      <c r="K467" s="427"/>
      <c r="L467" s="427"/>
      <c r="M467" s="427"/>
      <c r="N467" s="427"/>
      <c r="O467" s="427"/>
      <c r="P467" s="427"/>
      <c r="Q467" s="427"/>
      <c r="R467" s="427"/>
      <c r="S467" s="427"/>
      <c r="T467" s="426">
        <f t="shared" si="112"/>
        <v>0</v>
      </c>
      <c r="U467" s="428">
        <f t="shared" si="113"/>
        <v>0</v>
      </c>
      <c r="V467" s="425">
        <f t="shared" si="114"/>
        <v>0</v>
      </c>
      <c r="W467" s="425">
        <f t="shared" si="115"/>
        <v>0</v>
      </c>
    </row>
    <row r="468" spans="1:23" s="151" customFormat="1" ht="37.5" hidden="1" x14ac:dyDescent="0.3">
      <c r="A468" s="438" t="s">
        <v>838</v>
      </c>
      <c r="B468" s="420" t="s">
        <v>197</v>
      </c>
      <c r="C468" s="420" t="s">
        <v>135</v>
      </c>
      <c r="D468" s="428">
        <f t="shared" si="108"/>
        <v>0</v>
      </c>
      <c r="E468" s="428"/>
      <c r="F468" s="428"/>
      <c r="G468" s="428">
        <f t="shared" si="105"/>
        <v>0</v>
      </c>
      <c r="H468" s="428"/>
      <c r="I468" s="428"/>
      <c r="J468" s="427"/>
      <c r="K468" s="427"/>
      <c r="L468" s="427"/>
      <c r="M468" s="427"/>
      <c r="N468" s="427"/>
      <c r="O468" s="427"/>
      <c r="P468" s="427"/>
      <c r="Q468" s="427"/>
      <c r="R468" s="427"/>
      <c r="S468" s="427"/>
      <c r="T468" s="426">
        <f t="shared" si="112"/>
        <v>0</v>
      </c>
      <c r="U468" s="428">
        <f t="shared" si="113"/>
        <v>0</v>
      </c>
      <c r="V468" s="425">
        <f t="shared" si="114"/>
        <v>0</v>
      </c>
      <c r="W468" s="425">
        <f t="shared" si="115"/>
        <v>0</v>
      </c>
    </row>
    <row r="469" spans="1:23" s="151" customFormat="1" ht="37.5" x14ac:dyDescent="0.3">
      <c r="A469" s="438" t="s">
        <v>1018</v>
      </c>
      <c r="B469" s="420" t="s">
        <v>197</v>
      </c>
      <c r="C469" s="420" t="s">
        <v>135</v>
      </c>
      <c r="D469" s="428"/>
      <c r="E469" s="428"/>
      <c r="F469" s="428"/>
      <c r="G469" s="428">
        <f t="shared" si="105"/>
        <v>418.3</v>
      </c>
      <c r="H469" s="428">
        <v>418.3</v>
      </c>
      <c r="I469" s="428"/>
      <c r="J469" s="427"/>
      <c r="K469" s="427"/>
      <c r="L469" s="427"/>
      <c r="M469" s="427"/>
      <c r="N469" s="427"/>
      <c r="O469" s="427"/>
      <c r="P469" s="427"/>
      <c r="Q469" s="427"/>
      <c r="R469" s="427"/>
      <c r="S469" s="427"/>
      <c r="T469" s="426">
        <f t="shared" si="112"/>
        <v>0</v>
      </c>
      <c r="U469" s="428">
        <f t="shared" si="113"/>
        <v>418.3</v>
      </c>
      <c r="V469" s="425">
        <f t="shared" si="114"/>
        <v>418.3</v>
      </c>
      <c r="W469" s="425">
        <f t="shared" si="115"/>
        <v>0</v>
      </c>
    </row>
    <row r="470" spans="1:23" s="151" customFormat="1" ht="77.25" customHeight="1" x14ac:dyDescent="0.3">
      <c r="A470" s="438" t="s">
        <v>1073</v>
      </c>
      <c r="B470" s="420" t="s">
        <v>197</v>
      </c>
      <c r="C470" s="420" t="s">
        <v>135</v>
      </c>
      <c r="D470" s="428">
        <f t="shared" si="108"/>
        <v>0</v>
      </c>
      <c r="E470" s="428"/>
      <c r="F470" s="428"/>
      <c r="G470" s="428">
        <f t="shared" ref="G470:G530" si="116">SUM(H470:I470)</f>
        <v>48238.1</v>
      </c>
      <c r="H470" s="427">
        <v>4209.6000000000004</v>
      </c>
      <c r="I470" s="427">
        <v>44028.5</v>
      </c>
      <c r="J470" s="427"/>
      <c r="K470" s="427"/>
      <c r="L470" s="427"/>
      <c r="M470" s="427"/>
      <c r="N470" s="427"/>
      <c r="O470" s="427"/>
      <c r="P470" s="427"/>
      <c r="Q470" s="427"/>
      <c r="R470" s="427"/>
      <c r="S470" s="427"/>
      <c r="T470" s="426">
        <f t="shared" si="107"/>
        <v>0</v>
      </c>
      <c r="U470" s="428">
        <f t="shared" si="110"/>
        <v>48238.1</v>
      </c>
      <c r="V470" s="425">
        <f t="shared" si="114"/>
        <v>4209.6000000000004</v>
      </c>
      <c r="W470" s="425">
        <f t="shared" si="115"/>
        <v>44028.5</v>
      </c>
    </row>
    <row r="471" spans="1:23" s="151" customFormat="1" ht="21" customHeight="1" x14ac:dyDescent="0.3">
      <c r="A471" s="439" t="s">
        <v>945</v>
      </c>
      <c r="B471" s="420" t="s">
        <v>197</v>
      </c>
      <c r="C471" s="420" t="s">
        <v>135</v>
      </c>
      <c r="D471" s="428">
        <f t="shared" si="108"/>
        <v>1113.0999999999999</v>
      </c>
      <c r="E471" s="428">
        <f>E472+E473+E475</f>
        <v>1113.0999999999999</v>
      </c>
      <c r="F471" s="428">
        <f>F472+F473+F475</f>
        <v>0</v>
      </c>
      <c r="G471" s="428">
        <f t="shared" si="116"/>
        <v>4734.5</v>
      </c>
      <c r="H471" s="428">
        <f>H472+H473+H475+H474+H476</f>
        <v>2436</v>
      </c>
      <c r="I471" s="428">
        <f>I472+I473+I475</f>
        <v>2298.5</v>
      </c>
      <c r="J471" s="428">
        <f>J472+J473+J475+J474</f>
        <v>0</v>
      </c>
      <c r="K471" s="428">
        <f>K472+K473+K475+K474+K476</f>
        <v>0</v>
      </c>
      <c r="L471" s="428">
        <f t="shared" ref="L471" si="117">L472+L473+L475+L474</f>
        <v>0</v>
      </c>
      <c r="M471" s="428">
        <f>M472+M473+M475</f>
        <v>0</v>
      </c>
      <c r="N471" s="428"/>
      <c r="O471" s="428">
        <f>O472+O473+O475</f>
        <v>0</v>
      </c>
      <c r="P471" s="428"/>
      <c r="Q471" s="428">
        <f>Q472+Q473+Q475</f>
        <v>0</v>
      </c>
      <c r="R471" s="428">
        <f>R472+R473+R475</f>
        <v>0</v>
      </c>
      <c r="S471" s="428"/>
      <c r="T471" s="426">
        <f t="shared" si="107"/>
        <v>0</v>
      </c>
      <c r="U471" s="428">
        <f t="shared" si="110"/>
        <v>4734.5</v>
      </c>
      <c r="V471" s="425">
        <f t="shared" si="114"/>
        <v>2436</v>
      </c>
      <c r="W471" s="425">
        <f t="shared" si="115"/>
        <v>2298.5</v>
      </c>
    </row>
    <row r="472" spans="1:23" s="151" customFormat="1" ht="18.75" customHeight="1" x14ac:dyDescent="0.3">
      <c r="A472" s="438" t="s">
        <v>37</v>
      </c>
      <c r="B472" s="420" t="s">
        <v>197</v>
      </c>
      <c r="C472" s="420" t="s">
        <v>135</v>
      </c>
      <c r="D472" s="428">
        <f t="shared" si="108"/>
        <v>310</v>
      </c>
      <c r="E472" s="428">
        <v>310</v>
      </c>
      <c r="F472" s="428"/>
      <c r="G472" s="428">
        <f t="shared" si="116"/>
        <v>553.20000000000005</v>
      </c>
      <c r="H472" s="428">
        <v>144.69999999999999</v>
      </c>
      <c r="I472" s="428">
        <v>408.5</v>
      </c>
      <c r="J472" s="427"/>
      <c r="K472" s="427"/>
      <c r="L472" s="427"/>
      <c r="M472" s="427"/>
      <c r="N472" s="427"/>
      <c r="O472" s="427"/>
      <c r="P472" s="427"/>
      <c r="Q472" s="427"/>
      <c r="R472" s="427"/>
      <c r="S472" s="427"/>
      <c r="T472" s="426">
        <f t="shared" si="107"/>
        <v>0</v>
      </c>
      <c r="U472" s="428">
        <f t="shared" si="110"/>
        <v>553.20000000000005</v>
      </c>
      <c r="V472" s="425">
        <f t="shared" si="114"/>
        <v>144.69999999999999</v>
      </c>
      <c r="W472" s="425">
        <f t="shared" si="115"/>
        <v>408.5</v>
      </c>
    </row>
    <row r="473" spans="1:23" s="151" customFormat="1" ht="18.75" customHeight="1" x14ac:dyDescent="0.3">
      <c r="A473" s="438" t="s">
        <v>268</v>
      </c>
      <c r="B473" s="420" t="s">
        <v>197</v>
      </c>
      <c r="C473" s="420" t="s">
        <v>135</v>
      </c>
      <c r="D473" s="428">
        <f t="shared" si="108"/>
        <v>400.1</v>
      </c>
      <c r="E473" s="428">
        <v>400.1</v>
      </c>
      <c r="F473" s="428"/>
      <c r="G473" s="428">
        <f t="shared" si="116"/>
        <v>2700.1</v>
      </c>
      <c r="H473" s="428">
        <v>1200.0999999999999</v>
      </c>
      <c r="I473" s="428">
        <v>1500</v>
      </c>
      <c r="J473" s="427"/>
      <c r="K473" s="427"/>
      <c r="L473" s="427"/>
      <c r="M473" s="427"/>
      <c r="N473" s="427"/>
      <c r="O473" s="427"/>
      <c r="P473" s="427"/>
      <c r="Q473" s="427"/>
      <c r="R473" s="427"/>
      <c r="S473" s="427"/>
      <c r="T473" s="426">
        <f t="shared" si="107"/>
        <v>0</v>
      </c>
      <c r="U473" s="428">
        <f t="shared" si="110"/>
        <v>2700.1</v>
      </c>
      <c r="V473" s="425">
        <f t="shared" si="114"/>
        <v>1200.0999999999999</v>
      </c>
      <c r="W473" s="425">
        <f t="shared" si="115"/>
        <v>1500</v>
      </c>
    </row>
    <row r="474" spans="1:23" s="151" customFormat="1" ht="18.75" customHeight="1" x14ac:dyDescent="0.3">
      <c r="A474" s="438" t="s">
        <v>1103</v>
      </c>
      <c r="B474" s="420" t="s">
        <v>197</v>
      </c>
      <c r="C474" s="420" t="s">
        <v>135</v>
      </c>
      <c r="D474" s="428"/>
      <c r="E474" s="428"/>
      <c r="F474" s="428"/>
      <c r="G474" s="428">
        <f t="shared" si="116"/>
        <v>323.7</v>
      </c>
      <c r="H474" s="428">
        <v>323.7</v>
      </c>
      <c r="I474" s="428"/>
      <c r="J474" s="427"/>
      <c r="K474" s="427"/>
      <c r="L474" s="427"/>
      <c r="M474" s="427"/>
      <c r="N474" s="427"/>
      <c r="O474" s="427"/>
      <c r="P474" s="427"/>
      <c r="Q474" s="427"/>
      <c r="R474" s="427"/>
      <c r="S474" s="427"/>
      <c r="T474" s="426">
        <f t="shared" si="107"/>
        <v>0</v>
      </c>
      <c r="U474" s="428">
        <f t="shared" si="110"/>
        <v>323.7</v>
      </c>
      <c r="V474" s="425">
        <f t="shared" si="114"/>
        <v>323.7</v>
      </c>
      <c r="W474" s="425">
        <f t="shared" si="115"/>
        <v>0</v>
      </c>
    </row>
    <row r="475" spans="1:23" s="151" customFormat="1" ht="20.25" customHeight="1" x14ac:dyDescent="0.3">
      <c r="A475" s="438" t="s">
        <v>269</v>
      </c>
      <c r="B475" s="420" t="s">
        <v>197</v>
      </c>
      <c r="C475" s="420" t="s">
        <v>135</v>
      </c>
      <c r="D475" s="428">
        <f t="shared" si="108"/>
        <v>403</v>
      </c>
      <c r="E475" s="428">
        <v>403</v>
      </c>
      <c r="F475" s="428"/>
      <c r="G475" s="428">
        <f t="shared" si="116"/>
        <v>1057.5</v>
      </c>
      <c r="H475" s="428">
        <v>667.5</v>
      </c>
      <c r="I475" s="428">
        <v>390</v>
      </c>
      <c r="J475" s="427"/>
      <c r="K475" s="427"/>
      <c r="L475" s="427"/>
      <c r="M475" s="427"/>
      <c r="N475" s="427"/>
      <c r="O475" s="427"/>
      <c r="P475" s="427"/>
      <c r="Q475" s="427"/>
      <c r="R475" s="427"/>
      <c r="S475" s="427"/>
      <c r="T475" s="426">
        <f t="shared" si="107"/>
        <v>0</v>
      </c>
      <c r="U475" s="428">
        <f t="shared" si="110"/>
        <v>1057.5</v>
      </c>
      <c r="V475" s="425">
        <f t="shared" si="114"/>
        <v>667.5</v>
      </c>
      <c r="W475" s="425">
        <f t="shared" si="115"/>
        <v>390</v>
      </c>
    </row>
    <row r="476" spans="1:23" s="151" customFormat="1" ht="20.25" customHeight="1" x14ac:dyDescent="0.3">
      <c r="A476" s="438" t="s">
        <v>1014</v>
      </c>
      <c r="B476" s="420" t="s">
        <v>197</v>
      </c>
      <c r="C476" s="420" t="s">
        <v>135</v>
      </c>
      <c r="D476" s="428"/>
      <c r="E476" s="428"/>
      <c r="F476" s="428"/>
      <c r="G476" s="428">
        <f t="shared" si="116"/>
        <v>100</v>
      </c>
      <c r="H476" s="428">
        <v>100</v>
      </c>
      <c r="I476" s="428"/>
      <c r="J476" s="427"/>
      <c r="K476" s="427"/>
      <c r="L476" s="427"/>
      <c r="M476" s="427"/>
      <c r="N476" s="427"/>
      <c r="O476" s="427"/>
      <c r="P476" s="427"/>
      <c r="Q476" s="427"/>
      <c r="R476" s="427"/>
      <c r="S476" s="427"/>
      <c r="T476" s="426">
        <f t="shared" si="107"/>
        <v>0</v>
      </c>
      <c r="U476" s="428">
        <f t="shared" si="110"/>
        <v>100</v>
      </c>
      <c r="V476" s="425">
        <f t="shared" si="114"/>
        <v>100</v>
      </c>
      <c r="W476" s="425">
        <f t="shared" si="115"/>
        <v>0</v>
      </c>
    </row>
    <row r="477" spans="1:23" s="151" customFormat="1" ht="56.25" x14ac:dyDescent="0.3">
      <c r="A477" s="438" t="s">
        <v>955</v>
      </c>
      <c r="B477" s="420" t="s">
        <v>197</v>
      </c>
      <c r="C477" s="420" t="s">
        <v>135</v>
      </c>
      <c r="D477" s="428">
        <f t="shared" si="108"/>
        <v>190.4</v>
      </c>
      <c r="E477" s="428"/>
      <c r="F477" s="428">
        <v>190.4</v>
      </c>
      <c r="G477" s="428">
        <f t="shared" si="116"/>
        <v>190.4</v>
      </c>
      <c r="H477" s="428"/>
      <c r="I477" s="428">
        <v>190.4</v>
      </c>
      <c r="J477" s="427"/>
      <c r="K477" s="427"/>
      <c r="L477" s="427"/>
      <c r="M477" s="427"/>
      <c r="N477" s="427"/>
      <c r="O477" s="427"/>
      <c r="P477" s="427"/>
      <c r="Q477" s="427"/>
      <c r="R477" s="427"/>
      <c r="S477" s="427"/>
      <c r="T477" s="426">
        <f t="shared" si="107"/>
        <v>0</v>
      </c>
      <c r="U477" s="428">
        <f t="shared" si="110"/>
        <v>190.4</v>
      </c>
      <c r="V477" s="425">
        <f t="shared" si="114"/>
        <v>0</v>
      </c>
      <c r="W477" s="425">
        <f t="shared" si="115"/>
        <v>190.4</v>
      </c>
    </row>
    <row r="478" spans="1:23" s="147" customFormat="1" ht="15.75" hidden="1" customHeight="1" x14ac:dyDescent="0.3">
      <c r="A478" s="437" t="s">
        <v>53</v>
      </c>
      <c r="B478" s="421" t="s">
        <v>197</v>
      </c>
      <c r="C478" s="421" t="s">
        <v>137</v>
      </c>
      <c r="D478" s="428">
        <f t="shared" si="108"/>
        <v>0</v>
      </c>
      <c r="E478" s="424"/>
      <c r="F478" s="424"/>
      <c r="G478" s="428">
        <f t="shared" si="116"/>
        <v>0</v>
      </c>
      <c r="H478" s="424"/>
      <c r="I478" s="424"/>
      <c r="J478" s="431"/>
      <c r="K478" s="431"/>
      <c r="L478" s="431"/>
      <c r="M478" s="431"/>
      <c r="N478" s="431"/>
      <c r="O478" s="431"/>
      <c r="P478" s="431"/>
      <c r="Q478" s="431"/>
      <c r="R478" s="431"/>
      <c r="S478" s="431"/>
      <c r="T478" s="426">
        <f t="shared" si="107"/>
        <v>0</v>
      </c>
      <c r="U478" s="428">
        <f t="shared" si="110"/>
        <v>0</v>
      </c>
      <c r="V478" s="425">
        <f t="shared" si="114"/>
        <v>0</v>
      </c>
      <c r="W478" s="425">
        <f t="shared" si="115"/>
        <v>0</v>
      </c>
    </row>
    <row r="479" spans="1:23" s="151" customFormat="1" ht="17.25" hidden="1" customHeight="1" x14ac:dyDescent="0.3">
      <c r="A479" s="438" t="s">
        <v>54</v>
      </c>
      <c r="B479" s="420" t="s">
        <v>197</v>
      </c>
      <c r="C479" s="420" t="s">
        <v>137</v>
      </c>
      <c r="D479" s="428">
        <f t="shared" si="108"/>
        <v>0</v>
      </c>
      <c r="E479" s="428"/>
      <c r="F479" s="428"/>
      <c r="G479" s="428">
        <f t="shared" si="116"/>
        <v>0</v>
      </c>
      <c r="H479" s="428"/>
      <c r="I479" s="428"/>
      <c r="J479" s="427"/>
      <c r="K479" s="427"/>
      <c r="L479" s="427"/>
      <c r="M479" s="427"/>
      <c r="N479" s="427"/>
      <c r="O479" s="427"/>
      <c r="P479" s="427"/>
      <c r="Q479" s="427"/>
      <c r="R479" s="427"/>
      <c r="S479" s="427"/>
      <c r="T479" s="426">
        <f t="shared" si="107"/>
        <v>0</v>
      </c>
      <c r="U479" s="428">
        <f t="shared" si="110"/>
        <v>0</v>
      </c>
      <c r="V479" s="425">
        <f t="shared" si="114"/>
        <v>0</v>
      </c>
      <c r="W479" s="425">
        <f t="shared" si="115"/>
        <v>0</v>
      </c>
    </row>
    <row r="480" spans="1:23" s="418" customFormat="1" ht="18.75" customHeight="1" x14ac:dyDescent="0.3">
      <c r="A480" s="437" t="s">
        <v>283</v>
      </c>
      <c r="B480" s="421" t="s">
        <v>173</v>
      </c>
      <c r="C480" s="421" t="s">
        <v>136</v>
      </c>
      <c r="D480" s="424">
        <f t="shared" si="108"/>
        <v>286516.5</v>
      </c>
      <c r="E480" s="424">
        <f>SUM(E481+E500+E509+E516)</f>
        <v>78369.5</v>
      </c>
      <c r="F480" s="424">
        <f>SUM(F481+F500+F509+F516)</f>
        <v>208147</v>
      </c>
      <c r="G480" s="424">
        <f t="shared" si="116"/>
        <v>341377</v>
      </c>
      <c r="H480" s="424">
        <f t="shared" ref="H480:S480" si="118">SUM(H481+H500+H509+H516)</f>
        <v>115910.7</v>
      </c>
      <c r="I480" s="424">
        <f t="shared" si="118"/>
        <v>225466.3</v>
      </c>
      <c r="J480" s="424">
        <f t="shared" si="118"/>
        <v>0</v>
      </c>
      <c r="K480" s="424">
        <f t="shared" si="118"/>
        <v>759.7</v>
      </c>
      <c r="L480" s="424">
        <f t="shared" ref="L480" si="119">SUM(L481+L500+L509+L516)</f>
        <v>142</v>
      </c>
      <c r="M480" s="424">
        <f>SUM(M481+M500+M509+M516)</f>
        <v>0</v>
      </c>
      <c r="N480" s="424"/>
      <c r="O480" s="424">
        <f t="shared" si="118"/>
        <v>3590</v>
      </c>
      <c r="P480" s="424">
        <f>SUM(P481+P500+P509+P516)</f>
        <v>0</v>
      </c>
      <c r="Q480" s="424">
        <f t="shared" si="118"/>
        <v>0</v>
      </c>
      <c r="R480" s="424">
        <f t="shared" si="118"/>
        <v>0</v>
      </c>
      <c r="S480" s="424">
        <f t="shared" si="118"/>
        <v>0</v>
      </c>
      <c r="T480" s="430">
        <f t="shared" ref="T480:T547" si="120">SUM(J480:R480)</f>
        <v>4491.7</v>
      </c>
      <c r="U480" s="424">
        <f t="shared" si="110"/>
        <v>345868.69999999995</v>
      </c>
      <c r="V480" s="425">
        <f t="shared" si="114"/>
        <v>116812.4</v>
      </c>
      <c r="W480" s="425">
        <f t="shared" si="115"/>
        <v>229056.3</v>
      </c>
    </row>
    <row r="481" spans="1:23" s="151" customFormat="1" ht="18.75" customHeight="1" x14ac:dyDescent="0.3">
      <c r="A481" s="437" t="s">
        <v>284</v>
      </c>
      <c r="B481" s="421" t="s">
        <v>173</v>
      </c>
      <c r="C481" s="421" t="s">
        <v>135</v>
      </c>
      <c r="D481" s="428">
        <f t="shared" si="108"/>
        <v>184525.8</v>
      </c>
      <c r="E481" s="432">
        <f>SUM(E482+E487+E490+E491+E495+E489)</f>
        <v>72123.199999999997</v>
      </c>
      <c r="F481" s="432">
        <f>SUM(F482+F487+F490+F491+F495+F489)</f>
        <v>112402.6</v>
      </c>
      <c r="G481" s="428">
        <f t="shared" si="116"/>
        <v>220358</v>
      </c>
      <c r="H481" s="432">
        <f>SUM(H482+H487+H490+H491+H495+H489+H499+H486+H488)</f>
        <v>102387.9</v>
      </c>
      <c r="I481" s="432">
        <f t="shared" ref="I481:S481" si="121">SUM(I482+I487+I490+I491+I495+I489)</f>
        <v>117970.1</v>
      </c>
      <c r="J481" s="432">
        <f t="shared" si="121"/>
        <v>0</v>
      </c>
      <c r="K481" s="432">
        <f>SUM(K482+K487+K490+K491+K495+K489+K488+K486)</f>
        <v>759.7</v>
      </c>
      <c r="L481" s="432">
        <f>SUM(L482+L487+L490+L491+L495+L489+L488+L486)</f>
        <v>0</v>
      </c>
      <c r="M481" s="432">
        <f>SUM(M482+M487+M490+M491+M495+M489)</f>
        <v>0</v>
      </c>
      <c r="N481" s="432"/>
      <c r="O481" s="432">
        <f t="shared" si="121"/>
        <v>3536</v>
      </c>
      <c r="P481" s="432">
        <f>SUM(P482+P487+P490+P491+P495+P489)</f>
        <v>0</v>
      </c>
      <c r="Q481" s="432">
        <f t="shared" si="121"/>
        <v>0</v>
      </c>
      <c r="R481" s="432">
        <f t="shared" si="121"/>
        <v>0</v>
      </c>
      <c r="S481" s="432">
        <f t="shared" si="121"/>
        <v>0</v>
      </c>
      <c r="T481" s="426">
        <f>SUM(J481:R481)</f>
        <v>4295.7</v>
      </c>
      <c r="U481" s="428">
        <f t="shared" si="110"/>
        <v>224653.7</v>
      </c>
      <c r="V481" s="425">
        <f t="shared" si="114"/>
        <v>103147.59999999999</v>
      </c>
      <c r="W481" s="425">
        <f t="shared" si="115"/>
        <v>121506.1</v>
      </c>
    </row>
    <row r="482" spans="1:23" s="151" customFormat="1" ht="17.25" customHeight="1" x14ac:dyDescent="0.3">
      <c r="A482" s="437" t="s">
        <v>956</v>
      </c>
      <c r="B482" s="421" t="s">
        <v>173</v>
      </c>
      <c r="C482" s="421" t="s">
        <v>135</v>
      </c>
      <c r="D482" s="428">
        <f t="shared" si="108"/>
        <v>164558</v>
      </c>
      <c r="E482" s="432">
        <f>E483+E484+E485</f>
        <v>68816</v>
      </c>
      <c r="F482" s="432">
        <f>SUM(F483+F484+F485)</f>
        <v>95742</v>
      </c>
      <c r="G482" s="428">
        <f t="shared" si="116"/>
        <v>170132.7</v>
      </c>
      <c r="H482" s="432">
        <f>H483+H484+H485</f>
        <v>74390.7</v>
      </c>
      <c r="I482" s="432">
        <f>SUM(I483+I484+I485)</f>
        <v>95742</v>
      </c>
      <c r="J482" s="432">
        <f>SUM(J483+J484+J485)</f>
        <v>0</v>
      </c>
      <c r="K482" s="432">
        <f t="shared" ref="K482:S482" si="122">SUM(K483+K484+K485)</f>
        <v>0</v>
      </c>
      <c r="L482" s="432">
        <f t="shared" si="122"/>
        <v>0</v>
      </c>
      <c r="M482" s="432">
        <f t="shared" si="122"/>
        <v>0</v>
      </c>
      <c r="N482" s="432">
        <f t="shared" si="122"/>
        <v>0</v>
      </c>
      <c r="O482" s="432">
        <f t="shared" si="122"/>
        <v>3536</v>
      </c>
      <c r="P482" s="432">
        <f t="shared" si="122"/>
        <v>0</v>
      </c>
      <c r="Q482" s="432">
        <f t="shared" si="122"/>
        <v>0</v>
      </c>
      <c r="R482" s="432">
        <f t="shared" si="122"/>
        <v>0</v>
      </c>
      <c r="S482" s="432">
        <f t="shared" si="122"/>
        <v>0</v>
      </c>
      <c r="T482" s="426">
        <f t="shared" si="120"/>
        <v>3536</v>
      </c>
      <c r="U482" s="428">
        <f t="shared" si="110"/>
        <v>173668.7</v>
      </c>
      <c r="V482" s="425">
        <f t="shared" si="114"/>
        <v>74390.7</v>
      </c>
      <c r="W482" s="425">
        <f t="shared" si="115"/>
        <v>99278</v>
      </c>
    </row>
    <row r="483" spans="1:23" s="151" customFormat="1" ht="16.5" customHeight="1" x14ac:dyDescent="0.3">
      <c r="A483" s="438" t="s">
        <v>270</v>
      </c>
      <c r="B483" s="420" t="s">
        <v>173</v>
      </c>
      <c r="C483" s="420" t="s">
        <v>135</v>
      </c>
      <c r="D483" s="428">
        <f>SUM(E483:F483)</f>
        <v>125514.29999999999</v>
      </c>
      <c r="E483" s="428">
        <v>50213.1</v>
      </c>
      <c r="F483" s="428">
        <v>75301.2</v>
      </c>
      <c r="G483" s="428">
        <f>SUM(H483:I483)</f>
        <v>128097.2</v>
      </c>
      <c r="H483" s="428">
        <v>52796</v>
      </c>
      <c r="I483" s="428">
        <v>75301.2</v>
      </c>
      <c r="J483" s="427"/>
      <c r="K483" s="427"/>
      <c r="L483" s="427"/>
      <c r="M483" s="427"/>
      <c r="N483" s="427"/>
      <c r="O483" s="427">
        <v>2688</v>
      </c>
      <c r="P483" s="427"/>
      <c r="Q483" s="427"/>
      <c r="R483" s="427"/>
      <c r="S483" s="427"/>
      <c r="T483" s="426">
        <f t="shared" si="120"/>
        <v>2688</v>
      </c>
      <c r="U483" s="428">
        <f>SUM(V483:W483)</f>
        <v>130785.2</v>
      </c>
      <c r="V483" s="425">
        <f t="shared" si="114"/>
        <v>52796</v>
      </c>
      <c r="W483" s="425">
        <f t="shared" si="115"/>
        <v>77989.2</v>
      </c>
    </row>
    <row r="484" spans="1:23" s="151" customFormat="1" ht="16.5" customHeight="1" x14ac:dyDescent="0.3">
      <c r="A484" s="438" t="s">
        <v>271</v>
      </c>
      <c r="B484" s="420" t="s">
        <v>173</v>
      </c>
      <c r="C484" s="420" t="s">
        <v>135</v>
      </c>
      <c r="D484" s="428">
        <f>SUM(E484:F484)</f>
        <v>22068.1</v>
      </c>
      <c r="E484" s="428">
        <v>8091.5</v>
      </c>
      <c r="F484" s="428">
        <v>13976.6</v>
      </c>
      <c r="G484" s="428">
        <f t="shared" si="116"/>
        <v>23029.9</v>
      </c>
      <c r="H484" s="428">
        <v>9053.2999999999993</v>
      </c>
      <c r="I484" s="428">
        <v>13976.6</v>
      </c>
      <c r="J484" s="427"/>
      <c r="K484" s="427"/>
      <c r="L484" s="427"/>
      <c r="M484" s="427"/>
      <c r="N484" s="427"/>
      <c r="O484" s="427">
        <v>596</v>
      </c>
      <c r="P484" s="427"/>
      <c r="Q484" s="427"/>
      <c r="R484" s="427"/>
      <c r="S484" s="427"/>
      <c r="T484" s="426">
        <f t="shared" si="120"/>
        <v>596</v>
      </c>
      <c r="U484" s="428">
        <f>SUM(V484:W484)</f>
        <v>23625.9</v>
      </c>
      <c r="V484" s="425">
        <f t="shared" si="114"/>
        <v>9053.2999999999993</v>
      </c>
      <c r="W484" s="425">
        <f t="shared" si="115"/>
        <v>14572.6</v>
      </c>
    </row>
    <row r="485" spans="1:23" s="151" customFormat="1" ht="16.5" customHeight="1" x14ac:dyDescent="0.3">
      <c r="A485" s="438" t="s">
        <v>105</v>
      </c>
      <c r="B485" s="420" t="s">
        <v>173</v>
      </c>
      <c r="C485" s="420" t="s">
        <v>135</v>
      </c>
      <c r="D485" s="428">
        <f>SUM(E485:F485)</f>
        <v>16975.599999999999</v>
      </c>
      <c r="E485" s="428">
        <v>10511.4</v>
      </c>
      <c r="F485" s="428">
        <v>6464.2</v>
      </c>
      <c r="G485" s="428">
        <f t="shared" si="116"/>
        <v>19005.599999999999</v>
      </c>
      <c r="H485" s="428">
        <v>12541.4</v>
      </c>
      <c r="I485" s="428">
        <v>6464.2</v>
      </c>
      <c r="J485" s="427"/>
      <c r="K485" s="427"/>
      <c r="L485" s="427"/>
      <c r="M485" s="427"/>
      <c r="N485" s="427"/>
      <c r="O485" s="427">
        <v>252</v>
      </c>
      <c r="P485" s="427"/>
      <c r="Q485" s="427"/>
      <c r="R485" s="427"/>
      <c r="S485" s="427"/>
      <c r="T485" s="426">
        <f t="shared" si="120"/>
        <v>252</v>
      </c>
      <c r="U485" s="428">
        <f>SUM(V485:W485)</f>
        <v>19257.599999999999</v>
      </c>
      <c r="V485" s="425">
        <f t="shared" si="114"/>
        <v>12541.4</v>
      </c>
      <c r="W485" s="425">
        <f t="shared" si="115"/>
        <v>6716.2</v>
      </c>
    </row>
    <row r="486" spans="1:23" s="151" customFormat="1" ht="37.5" customHeight="1" x14ac:dyDescent="0.3">
      <c r="A486" s="438" t="s">
        <v>1083</v>
      </c>
      <c r="B486" s="420" t="s">
        <v>173</v>
      </c>
      <c r="C486" s="420" t="s">
        <v>135</v>
      </c>
      <c r="D486" s="428"/>
      <c r="E486" s="428"/>
      <c r="F486" s="428"/>
      <c r="G486" s="428">
        <f t="shared" si="116"/>
        <v>500</v>
      </c>
      <c r="H486" s="428">
        <v>500</v>
      </c>
      <c r="I486" s="428"/>
      <c r="J486" s="427"/>
      <c r="K486" s="427"/>
      <c r="L486" s="427"/>
      <c r="M486" s="427"/>
      <c r="N486" s="427"/>
      <c r="O486" s="427"/>
      <c r="P486" s="427"/>
      <c r="Q486" s="427"/>
      <c r="R486" s="427"/>
      <c r="S486" s="427"/>
      <c r="T486" s="426">
        <f t="shared" si="120"/>
        <v>0</v>
      </c>
      <c r="U486" s="428">
        <f>SUM(V486:W486)</f>
        <v>500</v>
      </c>
      <c r="V486" s="425">
        <f t="shared" si="114"/>
        <v>500</v>
      </c>
      <c r="W486" s="425">
        <f t="shared" si="115"/>
        <v>0</v>
      </c>
    </row>
    <row r="487" spans="1:23" s="151" customFormat="1" ht="22.5" customHeight="1" x14ac:dyDescent="0.3">
      <c r="A487" s="438" t="s">
        <v>452</v>
      </c>
      <c r="B487" s="420" t="s">
        <v>173</v>
      </c>
      <c r="C487" s="420" t="s">
        <v>135</v>
      </c>
      <c r="D487" s="428">
        <f t="shared" ref="D487:D498" si="123">SUM(E487:F487)</f>
        <v>500</v>
      </c>
      <c r="E487" s="428">
        <v>500</v>
      </c>
      <c r="F487" s="428"/>
      <c r="G487" s="428">
        <f t="shared" si="116"/>
        <v>0</v>
      </c>
      <c r="H487" s="428"/>
      <c r="I487" s="428"/>
      <c r="J487" s="427"/>
      <c r="K487" s="427"/>
      <c r="L487" s="427"/>
      <c r="M487" s="427"/>
      <c r="N487" s="427"/>
      <c r="O487" s="427"/>
      <c r="P487" s="427"/>
      <c r="Q487" s="427"/>
      <c r="R487" s="427"/>
      <c r="S487" s="427"/>
      <c r="T487" s="426">
        <f t="shared" si="120"/>
        <v>0</v>
      </c>
      <c r="U487" s="428">
        <f t="shared" ref="U487:U499" si="124">SUM(V487:W487)</f>
        <v>0</v>
      </c>
      <c r="V487" s="425">
        <f t="shared" si="114"/>
        <v>0</v>
      </c>
      <c r="W487" s="425">
        <f t="shared" si="115"/>
        <v>0</v>
      </c>
    </row>
    <row r="488" spans="1:23" s="151" customFormat="1" ht="42" customHeight="1" x14ac:dyDescent="0.3">
      <c r="A488" s="438" t="s">
        <v>1082</v>
      </c>
      <c r="B488" s="420" t="s">
        <v>173</v>
      </c>
      <c r="C488" s="420" t="s">
        <v>135</v>
      </c>
      <c r="D488" s="428"/>
      <c r="E488" s="428"/>
      <c r="F488" s="428"/>
      <c r="G488" s="428">
        <f t="shared" si="116"/>
        <v>500</v>
      </c>
      <c r="H488" s="428">
        <v>500</v>
      </c>
      <c r="I488" s="428"/>
      <c r="J488" s="427"/>
      <c r="K488" s="427"/>
      <c r="L488" s="427"/>
      <c r="M488" s="427"/>
      <c r="N488" s="427"/>
      <c r="O488" s="427"/>
      <c r="P488" s="427"/>
      <c r="Q488" s="427"/>
      <c r="R488" s="427"/>
      <c r="S488" s="427"/>
      <c r="T488" s="426">
        <f t="shared" si="120"/>
        <v>0</v>
      </c>
      <c r="U488" s="428">
        <f t="shared" si="124"/>
        <v>500</v>
      </c>
      <c r="V488" s="425">
        <f t="shared" si="114"/>
        <v>500</v>
      </c>
      <c r="W488" s="425">
        <f t="shared" si="115"/>
        <v>0</v>
      </c>
    </row>
    <row r="489" spans="1:23" s="151" customFormat="1" ht="34.5" customHeight="1" x14ac:dyDescent="0.3">
      <c r="A489" s="438" t="s">
        <v>91</v>
      </c>
      <c r="B489" s="420" t="s">
        <v>173</v>
      </c>
      <c r="C489" s="420" t="s">
        <v>135</v>
      </c>
      <c r="D489" s="428">
        <f t="shared" si="123"/>
        <v>0</v>
      </c>
      <c r="E489" s="428"/>
      <c r="F489" s="428"/>
      <c r="G489" s="428">
        <f t="shared" si="116"/>
        <v>0</v>
      </c>
      <c r="H489" s="428"/>
      <c r="I489" s="428"/>
      <c r="J489" s="427"/>
      <c r="K489" s="427"/>
      <c r="L489" s="427"/>
      <c r="M489" s="427"/>
      <c r="N489" s="427"/>
      <c r="O489" s="427"/>
      <c r="P489" s="427"/>
      <c r="Q489" s="427"/>
      <c r="R489" s="427"/>
      <c r="S489" s="427"/>
      <c r="T489" s="426">
        <f t="shared" si="120"/>
        <v>0</v>
      </c>
      <c r="U489" s="428">
        <f t="shared" si="124"/>
        <v>0</v>
      </c>
      <c r="V489" s="425">
        <f t="shared" si="114"/>
        <v>0</v>
      </c>
      <c r="W489" s="425">
        <f t="shared" si="115"/>
        <v>0</v>
      </c>
    </row>
    <row r="490" spans="1:23" s="151" customFormat="1" ht="34.5" customHeight="1" x14ac:dyDescent="0.3">
      <c r="A490" s="438" t="s">
        <v>453</v>
      </c>
      <c r="B490" s="420" t="s">
        <v>173</v>
      </c>
      <c r="C490" s="420" t="s">
        <v>135</v>
      </c>
      <c r="D490" s="428">
        <f t="shared" si="123"/>
        <v>500</v>
      </c>
      <c r="E490" s="428">
        <v>500</v>
      </c>
      <c r="F490" s="428"/>
      <c r="G490" s="428">
        <f t="shared" si="116"/>
        <v>0</v>
      </c>
      <c r="H490" s="428">
        <v>0</v>
      </c>
      <c r="I490" s="428"/>
      <c r="J490" s="427"/>
      <c r="K490" s="427"/>
      <c r="L490" s="427"/>
      <c r="M490" s="427"/>
      <c r="N490" s="427"/>
      <c r="O490" s="427"/>
      <c r="P490" s="427"/>
      <c r="Q490" s="427"/>
      <c r="R490" s="427"/>
      <c r="S490" s="427"/>
      <c r="T490" s="426">
        <f t="shared" si="120"/>
        <v>0</v>
      </c>
      <c r="U490" s="428">
        <f t="shared" si="124"/>
        <v>0</v>
      </c>
      <c r="V490" s="425">
        <f t="shared" si="114"/>
        <v>0</v>
      </c>
      <c r="W490" s="425">
        <f t="shared" si="115"/>
        <v>0</v>
      </c>
    </row>
    <row r="491" spans="1:23" s="151" customFormat="1" ht="55.5" customHeight="1" x14ac:dyDescent="0.3">
      <c r="A491" s="438" t="s">
        <v>957</v>
      </c>
      <c r="B491" s="420" t="s">
        <v>173</v>
      </c>
      <c r="C491" s="420" t="s">
        <v>135</v>
      </c>
      <c r="D491" s="428">
        <f t="shared" si="123"/>
        <v>1000.4</v>
      </c>
      <c r="E491" s="433">
        <f>SUM(E492+E493+E494)</f>
        <v>1000.4</v>
      </c>
      <c r="F491" s="433">
        <f>SUM(F492+F493+F494)</f>
        <v>0</v>
      </c>
      <c r="G491" s="428">
        <f t="shared" si="116"/>
        <v>2000.4</v>
      </c>
      <c r="H491" s="433">
        <f>SUM(H492+H493+H494)</f>
        <v>2000.4</v>
      </c>
      <c r="I491" s="433">
        <f>SUM(I492+I493+I494)</f>
        <v>0</v>
      </c>
      <c r="J491" s="433">
        <f>SUM(J492+J493+J494)</f>
        <v>0</v>
      </c>
      <c r="K491" s="427"/>
      <c r="L491" s="427"/>
      <c r="M491" s="427"/>
      <c r="N491" s="427"/>
      <c r="O491" s="427"/>
      <c r="P491" s="427"/>
      <c r="Q491" s="427"/>
      <c r="R491" s="427"/>
      <c r="S491" s="427"/>
      <c r="T491" s="426">
        <f t="shared" si="120"/>
        <v>0</v>
      </c>
      <c r="U491" s="428">
        <f t="shared" si="124"/>
        <v>2000.4</v>
      </c>
      <c r="V491" s="425">
        <f t="shared" si="114"/>
        <v>2000.4</v>
      </c>
      <c r="W491" s="425">
        <f t="shared" si="115"/>
        <v>0</v>
      </c>
    </row>
    <row r="492" spans="1:23" s="151" customFormat="1" ht="17.25" customHeight="1" outlineLevel="1" x14ac:dyDescent="0.3">
      <c r="A492" s="438" t="s">
        <v>272</v>
      </c>
      <c r="B492" s="420" t="s">
        <v>173</v>
      </c>
      <c r="C492" s="420" t="s">
        <v>135</v>
      </c>
      <c r="D492" s="428">
        <f t="shared" si="123"/>
        <v>600.4</v>
      </c>
      <c r="E492" s="428">
        <v>600.4</v>
      </c>
      <c r="F492" s="428"/>
      <c r="G492" s="428">
        <f t="shared" si="116"/>
        <v>900.4</v>
      </c>
      <c r="H492" s="428">
        <v>900.4</v>
      </c>
      <c r="I492" s="428"/>
      <c r="J492" s="427"/>
      <c r="K492" s="427"/>
      <c r="L492" s="427"/>
      <c r="M492" s="427"/>
      <c r="N492" s="427"/>
      <c r="O492" s="427"/>
      <c r="P492" s="427"/>
      <c r="Q492" s="427"/>
      <c r="R492" s="427"/>
      <c r="S492" s="427"/>
      <c r="T492" s="426">
        <f t="shared" si="120"/>
        <v>0</v>
      </c>
      <c r="U492" s="428">
        <f t="shared" si="124"/>
        <v>900.4</v>
      </c>
      <c r="V492" s="425">
        <f t="shared" si="114"/>
        <v>900.4</v>
      </c>
      <c r="W492" s="425">
        <f t="shared" si="115"/>
        <v>0</v>
      </c>
    </row>
    <row r="493" spans="1:23" s="151" customFormat="1" ht="17.25" customHeight="1" outlineLevel="1" x14ac:dyDescent="0.3">
      <c r="A493" s="438" t="s">
        <v>273</v>
      </c>
      <c r="B493" s="420" t="s">
        <v>173</v>
      </c>
      <c r="C493" s="420" t="s">
        <v>135</v>
      </c>
      <c r="D493" s="428">
        <f t="shared" si="123"/>
        <v>200</v>
      </c>
      <c r="E493" s="428">
        <v>200</v>
      </c>
      <c r="F493" s="428"/>
      <c r="G493" s="428">
        <f t="shared" si="116"/>
        <v>500</v>
      </c>
      <c r="H493" s="428">
        <v>500</v>
      </c>
      <c r="I493" s="428"/>
      <c r="J493" s="427"/>
      <c r="K493" s="427"/>
      <c r="L493" s="427"/>
      <c r="M493" s="427"/>
      <c r="N493" s="427"/>
      <c r="O493" s="427"/>
      <c r="P493" s="427"/>
      <c r="Q493" s="427"/>
      <c r="R493" s="427"/>
      <c r="S493" s="427"/>
      <c r="T493" s="426">
        <f t="shared" si="120"/>
        <v>0</v>
      </c>
      <c r="U493" s="428">
        <f t="shared" si="124"/>
        <v>500</v>
      </c>
      <c r="V493" s="425">
        <f t="shared" si="114"/>
        <v>500</v>
      </c>
      <c r="W493" s="425">
        <f t="shared" si="115"/>
        <v>0</v>
      </c>
    </row>
    <row r="494" spans="1:23" s="151" customFormat="1" ht="17.25" customHeight="1" outlineLevel="1" x14ac:dyDescent="0.3">
      <c r="A494" s="438" t="s">
        <v>105</v>
      </c>
      <c r="B494" s="420" t="s">
        <v>173</v>
      </c>
      <c r="C494" s="420" t="s">
        <v>135</v>
      </c>
      <c r="D494" s="428">
        <f t="shared" si="123"/>
        <v>200</v>
      </c>
      <c r="E494" s="428">
        <v>200</v>
      </c>
      <c r="F494" s="428"/>
      <c r="G494" s="428">
        <f t="shared" si="116"/>
        <v>600</v>
      </c>
      <c r="H494" s="428">
        <v>600</v>
      </c>
      <c r="I494" s="428"/>
      <c r="J494" s="427"/>
      <c r="K494" s="427"/>
      <c r="L494" s="427"/>
      <c r="M494" s="427"/>
      <c r="N494" s="427"/>
      <c r="O494" s="427"/>
      <c r="P494" s="427"/>
      <c r="Q494" s="427"/>
      <c r="R494" s="427"/>
      <c r="S494" s="427"/>
      <c r="T494" s="426">
        <f t="shared" si="120"/>
        <v>0</v>
      </c>
      <c r="U494" s="428">
        <f t="shared" si="124"/>
        <v>600</v>
      </c>
      <c r="V494" s="425">
        <f t="shared" si="114"/>
        <v>600</v>
      </c>
      <c r="W494" s="425">
        <f t="shared" si="115"/>
        <v>0</v>
      </c>
    </row>
    <row r="495" spans="1:23" s="151" customFormat="1" ht="16.5" customHeight="1" x14ac:dyDescent="0.3">
      <c r="A495" s="439" t="s">
        <v>945</v>
      </c>
      <c r="B495" s="420"/>
      <c r="C495" s="420"/>
      <c r="D495" s="428">
        <f t="shared" si="123"/>
        <v>17967.399999999998</v>
      </c>
      <c r="E495" s="428">
        <f>E496+E497+E498</f>
        <v>1306.8</v>
      </c>
      <c r="F495" s="428">
        <f>F496+F497+F498</f>
        <v>16660.599999999999</v>
      </c>
      <c r="G495" s="428">
        <f t="shared" si="116"/>
        <v>41624.400000000001</v>
      </c>
      <c r="H495" s="428">
        <f t="shared" ref="H495:R495" si="125">H496+H497+H498</f>
        <v>19396.3</v>
      </c>
      <c r="I495" s="428">
        <f t="shared" si="125"/>
        <v>22228.100000000002</v>
      </c>
      <c r="J495" s="428">
        <f>J496+J497+J498+J499</f>
        <v>0</v>
      </c>
      <c r="K495" s="428">
        <f t="shared" ref="K495:L495" si="126">K496+K497+K498+K499</f>
        <v>759.7</v>
      </c>
      <c r="L495" s="428">
        <f t="shared" si="126"/>
        <v>0</v>
      </c>
      <c r="M495" s="428">
        <f>M496+M497+M498+M499</f>
        <v>0</v>
      </c>
      <c r="N495" s="428"/>
      <c r="O495" s="428">
        <f t="shared" si="125"/>
        <v>0</v>
      </c>
      <c r="P495" s="428"/>
      <c r="Q495" s="428">
        <f t="shared" si="125"/>
        <v>0</v>
      </c>
      <c r="R495" s="428">
        <f t="shared" si="125"/>
        <v>0</v>
      </c>
      <c r="S495" s="428"/>
      <c r="T495" s="430">
        <f>SUM(J495:S495)</f>
        <v>759.7</v>
      </c>
      <c r="U495" s="428">
        <f t="shared" si="124"/>
        <v>42384.100000000006</v>
      </c>
      <c r="V495" s="425">
        <f t="shared" si="114"/>
        <v>20156</v>
      </c>
      <c r="W495" s="425">
        <f t="shared" si="115"/>
        <v>22228.100000000002</v>
      </c>
    </row>
    <row r="496" spans="1:23" s="151" customFormat="1" ht="18" customHeight="1" x14ac:dyDescent="0.3">
      <c r="A496" s="438" t="s">
        <v>272</v>
      </c>
      <c r="B496" s="420" t="s">
        <v>173</v>
      </c>
      <c r="C496" s="420" t="s">
        <v>135</v>
      </c>
      <c r="D496" s="428">
        <f t="shared" si="123"/>
        <v>12672.800000000001</v>
      </c>
      <c r="E496" s="428">
        <v>1217.2</v>
      </c>
      <c r="F496" s="428">
        <v>11455.6</v>
      </c>
      <c r="G496" s="428">
        <f t="shared" si="116"/>
        <v>31749.9</v>
      </c>
      <c r="H496" s="428">
        <v>15127</v>
      </c>
      <c r="I496" s="428">
        <v>16622.900000000001</v>
      </c>
      <c r="J496" s="427"/>
      <c r="K496" s="427"/>
      <c r="L496" s="427"/>
      <c r="M496" s="427"/>
      <c r="N496" s="427"/>
      <c r="O496" s="427"/>
      <c r="P496" s="427"/>
      <c r="Q496" s="427"/>
      <c r="R496" s="427"/>
      <c r="S496" s="427"/>
      <c r="T496" s="426">
        <f t="shared" si="120"/>
        <v>0</v>
      </c>
      <c r="U496" s="428">
        <f t="shared" si="124"/>
        <v>31749.9</v>
      </c>
      <c r="V496" s="425">
        <f t="shared" si="114"/>
        <v>15127</v>
      </c>
      <c r="W496" s="425">
        <f t="shared" si="115"/>
        <v>16622.900000000001</v>
      </c>
    </row>
    <row r="497" spans="1:23" s="151" customFormat="1" ht="17.25" customHeight="1" x14ac:dyDescent="0.3">
      <c r="A497" s="438" t="s">
        <v>273</v>
      </c>
      <c r="B497" s="420" t="s">
        <v>173</v>
      </c>
      <c r="C497" s="420" t="s">
        <v>135</v>
      </c>
      <c r="D497" s="428">
        <f t="shared" si="123"/>
        <v>1784.8</v>
      </c>
      <c r="E497" s="428">
        <v>10</v>
      </c>
      <c r="F497" s="428">
        <v>1774.8</v>
      </c>
      <c r="G497" s="428">
        <f t="shared" si="116"/>
        <v>2917.3</v>
      </c>
      <c r="H497" s="428">
        <v>967.5</v>
      </c>
      <c r="I497" s="428">
        <v>1949.8</v>
      </c>
      <c r="J497" s="427"/>
      <c r="K497" s="427"/>
      <c r="L497" s="427"/>
      <c r="M497" s="427"/>
      <c r="N497" s="427"/>
      <c r="O497" s="427"/>
      <c r="P497" s="427"/>
      <c r="Q497" s="427"/>
      <c r="R497" s="427"/>
      <c r="S497" s="427"/>
      <c r="T497" s="426">
        <f t="shared" si="120"/>
        <v>0</v>
      </c>
      <c r="U497" s="428">
        <f t="shared" si="124"/>
        <v>2917.3</v>
      </c>
      <c r="V497" s="425">
        <f t="shared" si="114"/>
        <v>967.5</v>
      </c>
      <c r="W497" s="425">
        <f t="shared" si="115"/>
        <v>1949.8</v>
      </c>
    </row>
    <row r="498" spans="1:23" s="151" customFormat="1" ht="17.25" customHeight="1" x14ac:dyDescent="0.3">
      <c r="A498" s="438" t="s">
        <v>105</v>
      </c>
      <c r="B498" s="420" t="s">
        <v>173</v>
      </c>
      <c r="C498" s="420" t="s">
        <v>135</v>
      </c>
      <c r="D498" s="428">
        <f t="shared" si="123"/>
        <v>3509.7999999999997</v>
      </c>
      <c r="E498" s="428">
        <v>79.599999999999994</v>
      </c>
      <c r="F498" s="428">
        <v>3430.2</v>
      </c>
      <c r="G498" s="428">
        <f t="shared" si="116"/>
        <v>6957.2000000000007</v>
      </c>
      <c r="H498" s="428">
        <v>3301.8</v>
      </c>
      <c r="I498" s="428">
        <v>3655.4</v>
      </c>
      <c r="J498" s="427"/>
      <c r="K498" s="427">
        <v>759.7</v>
      </c>
      <c r="L498" s="427"/>
      <c r="M498" s="427"/>
      <c r="N498" s="427"/>
      <c r="O498" s="427"/>
      <c r="P498" s="427"/>
      <c r="Q498" s="427"/>
      <c r="R498" s="427"/>
      <c r="S498" s="427"/>
      <c r="T498" s="426">
        <f t="shared" si="120"/>
        <v>759.7</v>
      </c>
      <c r="U498" s="428">
        <f t="shared" si="124"/>
        <v>7716.9</v>
      </c>
      <c r="V498" s="425">
        <f t="shared" si="114"/>
        <v>4061.5</v>
      </c>
      <c r="W498" s="425">
        <f t="shared" si="115"/>
        <v>3655.4</v>
      </c>
    </row>
    <row r="499" spans="1:23" s="151" customFormat="1" ht="17.25" customHeight="1" x14ac:dyDescent="0.3">
      <c r="A499" s="439" t="s">
        <v>803</v>
      </c>
      <c r="B499" s="420" t="s">
        <v>173</v>
      </c>
      <c r="C499" s="420" t="s">
        <v>135</v>
      </c>
      <c r="D499" s="428"/>
      <c r="E499" s="428"/>
      <c r="F499" s="428"/>
      <c r="G499" s="428">
        <f t="shared" si="116"/>
        <v>5600.5</v>
      </c>
      <c r="H499" s="428">
        <v>5600.5</v>
      </c>
      <c r="I499" s="428"/>
      <c r="J499" s="427"/>
      <c r="K499" s="427"/>
      <c r="L499" s="427"/>
      <c r="M499" s="427"/>
      <c r="N499" s="427"/>
      <c r="O499" s="427"/>
      <c r="P499" s="427"/>
      <c r="Q499" s="427"/>
      <c r="R499" s="427"/>
      <c r="S499" s="427"/>
      <c r="T499" s="426">
        <f t="shared" si="120"/>
        <v>0</v>
      </c>
      <c r="U499" s="428">
        <f t="shared" si="124"/>
        <v>5600.5</v>
      </c>
      <c r="V499" s="425">
        <f t="shared" si="114"/>
        <v>5600.5</v>
      </c>
      <c r="W499" s="425">
        <f t="shared" si="115"/>
        <v>0</v>
      </c>
    </row>
    <row r="500" spans="1:23" s="151" customFormat="1" ht="16.5" customHeight="1" x14ac:dyDescent="0.3">
      <c r="A500" s="437" t="s">
        <v>285</v>
      </c>
      <c r="B500" s="421" t="s">
        <v>173</v>
      </c>
      <c r="C500" s="421" t="s">
        <v>137</v>
      </c>
      <c r="D500" s="432">
        <f t="shared" ref="D500:Q500" si="127">SUM(D501+D505+D507)</f>
        <v>4567.2999999999993</v>
      </c>
      <c r="E500" s="432">
        <f t="shared" si="127"/>
        <v>1831.3</v>
      </c>
      <c r="F500" s="432">
        <f t="shared" si="127"/>
        <v>2736</v>
      </c>
      <c r="G500" s="432">
        <f t="shared" si="127"/>
        <v>4913.7999999999993</v>
      </c>
      <c r="H500" s="432">
        <f t="shared" si="127"/>
        <v>2177.8000000000002</v>
      </c>
      <c r="I500" s="432">
        <f t="shared" si="127"/>
        <v>2736</v>
      </c>
      <c r="J500" s="432">
        <f t="shared" si="127"/>
        <v>0</v>
      </c>
      <c r="K500" s="432">
        <f t="shared" si="127"/>
        <v>0</v>
      </c>
      <c r="L500" s="432">
        <f t="shared" si="127"/>
        <v>142</v>
      </c>
      <c r="M500" s="432">
        <f t="shared" si="127"/>
        <v>0</v>
      </c>
      <c r="N500" s="432">
        <f t="shared" si="127"/>
        <v>0</v>
      </c>
      <c r="O500" s="432">
        <f>SUM(O501+O505+O507)</f>
        <v>54</v>
      </c>
      <c r="P500" s="432"/>
      <c r="Q500" s="432">
        <f t="shared" si="127"/>
        <v>0</v>
      </c>
      <c r="R500" s="427"/>
      <c r="S500" s="427"/>
      <c r="T500" s="430">
        <f t="shared" si="120"/>
        <v>196</v>
      </c>
      <c r="U500" s="432">
        <f>SUM(U501+U505+U507)</f>
        <v>5109.7999999999993</v>
      </c>
      <c r="V500" s="425">
        <f t="shared" si="114"/>
        <v>2319.8000000000002</v>
      </c>
      <c r="W500" s="425">
        <f t="shared" si="115"/>
        <v>2790</v>
      </c>
    </row>
    <row r="501" spans="1:23" s="151" customFormat="1" ht="24" customHeight="1" x14ac:dyDescent="0.3">
      <c r="A501" s="437" t="s">
        <v>958</v>
      </c>
      <c r="B501" s="421" t="s">
        <v>173</v>
      </c>
      <c r="C501" s="421" t="s">
        <v>137</v>
      </c>
      <c r="D501" s="428">
        <f>SUM(E501:F501)</f>
        <v>3213.8999999999996</v>
      </c>
      <c r="E501" s="432">
        <f>SUM(E502+E503)</f>
        <v>1831.3</v>
      </c>
      <c r="F501" s="432">
        <f>SUM(F502+F503)</f>
        <v>1382.6</v>
      </c>
      <c r="G501" s="428">
        <f t="shared" si="116"/>
        <v>3213.8999999999996</v>
      </c>
      <c r="H501" s="432">
        <f>SUM(H502+H503)</f>
        <v>1831.3</v>
      </c>
      <c r="I501" s="432">
        <f>SUM(I502+I503)</f>
        <v>1382.6</v>
      </c>
      <c r="J501" s="432">
        <f t="shared" ref="J501:O501" si="128">SUM(J502+J503)</f>
        <v>0</v>
      </c>
      <c r="K501" s="432">
        <f t="shared" si="128"/>
        <v>0</v>
      </c>
      <c r="L501" s="432">
        <f t="shared" si="128"/>
        <v>0</v>
      </c>
      <c r="M501" s="432">
        <f t="shared" si="128"/>
        <v>0</v>
      </c>
      <c r="N501" s="432">
        <f t="shared" si="128"/>
        <v>0</v>
      </c>
      <c r="O501" s="432">
        <f t="shared" si="128"/>
        <v>54</v>
      </c>
      <c r="P501" s="427"/>
      <c r="Q501" s="431">
        <f>Q502+Q503</f>
        <v>0</v>
      </c>
      <c r="R501" s="427"/>
      <c r="S501" s="427"/>
      <c r="T501" s="426">
        <f t="shared" si="120"/>
        <v>54</v>
      </c>
      <c r="U501" s="424">
        <f>SUM(V501:W501)</f>
        <v>3267.8999999999996</v>
      </c>
      <c r="V501" s="425">
        <f t="shared" si="114"/>
        <v>1831.3</v>
      </c>
      <c r="W501" s="425">
        <f t="shared" si="115"/>
        <v>1436.6</v>
      </c>
    </row>
    <row r="502" spans="1:23" s="151" customFormat="1" ht="16.5" customHeight="1" x14ac:dyDescent="0.3">
      <c r="A502" s="438" t="s">
        <v>458</v>
      </c>
      <c r="B502" s="420" t="s">
        <v>173</v>
      </c>
      <c r="C502" s="420" t="s">
        <v>137</v>
      </c>
      <c r="D502" s="428">
        <f>SUM(E502:F502)</f>
        <v>3213.8999999999996</v>
      </c>
      <c r="E502" s="428">
        <v>1831.3</v>
      </c>
      <c r="F502" s="428">
        <v>1382.6</v>
      </c>
      <c r="G502" s="428">
        <f t="shared" si="116"/>
        <v>3213.8999999999996</v>
      </c>
      <c r="H502" s="428">
        <v>1831.3</v>
      </c>
      <c r="I502" s="428">
        <v>1382.6</v>
      </c>
      <c r="J502" s="427"/>
      <c r="K502" s="427"/>
      <c r="L502" s="427"/>
      <c r="M502" s="427"/>
      <c r="N502" s="427"/>
      <c r="O502" s="427">
        <v>54</v>
      </c>
      <c r="P502" s="427"/>
      <c r="Q502" s="427"/>
      <c r="R502" s="427"/>
      <c r="S502" s="427"/>
      <c r="T502" s="426">
        <f t="shared" si="120"/>
        <v>54</v>
      </c>
      <c r="U502" s="428">
        <f>SUM(V502:W502)</f>
        <v>3267.8999999999996</v>
      </c>
      <c r="V502" s="425">
        <f t="shared" si="114"/>
        <v>1831.3</v>
      </c>
      <c r="W502" s="425">
        <f t="shared" si="115"/>
        <v>1436.6</v>
      </c>
    </row>
    <row r="503" spans="1:23" s="151" customFormat="1" ht="18" hidden="1" customHeight="1" x14ac:dyDescent="0.3">
      <c r="A503" s="438" t="s">
        <v>459</v>
      </c>
      <c r="B503" s="420" t="s">
        <v>173</v>
      </c>
      <c r="C503" s="420" t="s">
        <v>137</v>
      </c>
      <c r="D503" s="428">
        <f>SUM(E503:F503)</f>
        <v>0</v>
      </c>
      <c r="E503" s="428"/>
      <c r="F503" s="428"/>
      <c r="G503" s="428">
        <f t="shared" si="116"/>
        <v>0</v>
      </c>
      <c r="H503" s="428"/>
      <c r="I503" s="428"/>
      <c r="J503" s="427"/>
      <c r="K503" s="427"/>
      <c r="L503" s="427"/>
      <c r="M503" s="427"/>
      <c r="N503" s="427"/>
      <c r="O503" s="427"/>
      <c r="P503" s="427"/>
      <c r="Q503" s="427"/>
      <c r="R503" s="427"/>
      <c r="S503" s="427"/>
      <c r="T503" s="426">
        <f t="shared" si="120"/>
        <v>0</v>
      </c>
      <c r="U503" s="428">
        <f>SUM(V503:W503)</f>
        <v>0</v>
      </c>
      <c r="V503" s="425">
        <f t="shared" si="114"/>
        <v>0</v>
      </c>
      <c r="W503" s="425">
        <f t="shared" si="115"/>
        <v>0</v>
      </c>
    </row>
    <row r="504" spans="1:23" s="151" customFormat="1" ht="39" hidden="1" customHeight="1" x14ac:dyDescent="0.3">
      <c r="A504" s="438" t="s">
        <v>550</v>
      </c>
      <c r="B504" s="420" t="s">
        <v>173</v>
      </c>
      <c r="C504" s="420" t="s">
        <v>137</v>
      </c>
      <c r="D504" s="428"/>
      <c r="E504" s="428"/>
      <c r="F504" s="428"/>
      <c r="G504" s="428"/>
      <c r="H504" s="428"/>
      <c r="I504" s="428"/>
      <c r="J504" s="427"/>
      <c r="K504" s="427"/>
      <c r="L504" s="427"/>
      <c r="M504" s="427"/>
      <c r="N504" s="427"/>
      <c r="O504" s="427"/>
      <c r="P504" s="427"/>
      <c r="Q504" s="427"/>
      <c r="R504" s="427"/>
      <c r="S504" s="427"/>
      <c r="T504" s="426">
        <f t="shared" si="120"/>
        <v>0</v>
      </c>
      <c r="U504" s="428"/>
      <c r="V504" s="425">
        <f t="shared" si="114"/>
        <v>0</v>
      </c>
      <c r="W504" s="425">
        <f t="shared" si="115"/>
        <v>0</v>
      </c>
    </row>
    <row r="505" spans="1:23" s="151" customFormat="1" ht="56.25" hidden="1" x14ac:dyDescent="0.3">
      <c r="A505" s="438" t="s">
        <v>957</v>
      </c>
      <c r="B505" s="420" t="s">
        <v>173</v>
      </c>
      <c r="C505" s="420" t="s">
        <v>137</v>
      </c>
      <c r="D505" s="428">
        <f t="shared" ref="D505:D530" si="129">SUM(E505:F505)</f>
        <v>0</v>
      </c>
      <c r="E505" s="433">
        <f>SUM(E506)</f>
        <v>0</v>
      </c>
      <c r="F505" s="433">
        <f>SUM(F506)</f>
        <v>0</v>
      </c>
      <c r="G505" s="428">
        <f t="shared" si="116"/>
        <v>0</v>
      </c>
      <c r="H505" s="433">
        <f>SUM(H506)</f>
        <v>0</v>
      </c>
      <c r="I505" s="433">
        <f>SUM(I506)</f>
        <v>0</v>
      </c>
      <c r="J505" s="427"/>
      <c r="K505" s="427"/>
      <c r="L505" s="427"/>
      <c r="M505" s="427"/>
      <c r="N505" s="427"/>
      <c r="O505" s="427"/>
      <c r="P505" s="427"/>
      <c r="Q505" s="427"/>
      <c r="R505" s="427"/>
      <c r="S505" s="427"/>
      <c r="T505" s="426">
        <f t="shared" si="120"/>
        <v>0</v>
      </c>
      <c r="U505" s="428">
        <f t="shared" ref="U505:U530" si="130">SUM(V505:W505)</f>
        <v>0</v>
      </c>
      <c r="V505" s="425">
        <f t="shared" si="114"/>
        <v>0</v>
      </c>
      <c r="W505" s="425">
        <f t="shared" si="115"/>
        <v>0</v>
      </c>
    </row>
    <row r="506" spans="1:23" s="151" customFormat="1" ht="13.5" hidden="1" customHeight="1" x14ac:dyDescent="0.3">
      <c r="A506" s="438" t="s">
        <v>13</v>
      </c>
      <c r="B506" s="420" t="s">
        <v>173</v>
      </c>
      <c r="C506" s="420" t="s">
        <v>137</v>
      </c>
      <c r="D506" s="428">
        <f t="shared" si="129"/>
        <v>0</v>
      </c>
      <c r="E506" s="428"/>
      <c r="F506" s="428"/>
      <c r="G506" s="428">
        <f t="shared" si="116"/>
        <v>0</v>
      </c>
      <c r="H506" s="428"/>
      <c r="I506" s="428"/>
      <c r="J506" s="427"/>
      <c r="K506" s="427"/>
      <c r="L506" s="427"/>
      <c r="M506" s="427"/>
      <c r="N506" s="427"/>
      <c r="O506" s="427"/>
      <c r="P506" s="427"/>
      <c r="Q506" s="427"/>
      <c r="R506" s="427"/>
      <c r="S506" s="427"/>
      <c r="T506" s="426">
        <f t="shared" si="120"/>
        <v>0</v>
      </c>
      <c r="U506" s="428">
        <f t="shared" si="130"/>
        <v>0</v>
      </c>
      <c r="V506" s="425">
        <f t="shared" si="114"/>
        <v>0</v>
      </c>
      <c r="W506" s="425">
        <f t="shared" si="115"/>
        <v>0</v>
      </c>
    </row>
    <row r="507" spans="1:23" s="151" customFormat="1" ht="16.5" customHeight="1" x14ac:dyDescent="0.3">
      <c r="A507" s="439" t="s">
        <v>945</v>
      </c>
      <c r="B507" s="420"/>
      <c r="C507" s="420"/>
      <c r="D507" s="428">
        <f t="shared" si="129"/>
        <v>1353.4</v>
      </c>
      <c r="E507" s="428">
        <f>E508</f>
        <v>0</v>
      </c>
      <c r="F507" s="428">
        <f>F508</f>
        <v>1353.4</v>
      </c>
      <c r="G507" s="428">
        <f t="shared" si="116"/>
        <v>1699.9</v>
      </c>
      <c r="H507" s="428">
        <f>H508</f>
        <v>346.5</v>
      </c>
      <c r="I507" s="428">
        <f>I508</f>
        <v>1353.4</v>
      </c>
      <c r="J507" s="428">
        <f>J508</f>
        <v>0</v>
      </c>
      <c r="K507" s="428">
        <f t="shared" ref="K507:L507" si="131">K508</f>
        <v>0</v>
      </c>
      <c r="L507" s="428">
        <f t="shared" si="131"/>
        <v>142</v>
      </c>
      <c r="M507" s="427"/>
      <c r="N507" s="427"/>
      <c r="O507" s="427"/>
      <c r="P507" s="427"/>
      <c r="Q507" s="427"/>
      <c r="R507" s="427"/>
      <c r="S507" s="427"/>
      <c r="T507" s="426">
        <f t="shared" si="120"/>
        <v>142</v>
      </c>
      <c r="U507" s="428">
        <f t="shared" si="130"/>
        <v>1841.9</v>
      </c>
      <c r="V507" s="425">
        <f t="shared" si="114"/>
        <v>488.5</v>
      </c>
      <c r="W507" s="425">
        <f t="shared" si="115"/>
        <v>1353.4</v>
      </c>
    </row>
    <row r="508" spans="1:23" s="151" customFormat="1" ht="18" customHeight="1" x14ac:dyDescent="0.3">
      <c r="A508" s="438" t="s">
        <v>458</v>
      </c>
      <c r="B508" s="420" t="s">
        <v>173</v>
      </c>
      <c r="C508" s="420" t="s">
        <v>137</v>
      </c>
      <c r="D508" s="428">
        <f t="shared" si="129"/>
        <v>1353.4</v>
      </c>
      <c r="E508" s="428"/>
      <c r="F508" s="428">
        <v>1353.4</v>
      </c>
      <c r="G508" s="428">
        <f t="shared" si="116"/>
        <v>1699.9</v>
      </c>
      <c r="H508" s="428">
        <v>346.5</v>
      </c>
      <c r="I508" s="428">
        <v>1353.4</v>
      </c>
      <c r="J508" s="427"/>
      <c r="K508" s="427"/>
      <c r="L508" s="427">
        <v>142</v>
      </c>
      <c r="M508" s="427"/>
      <c r="N508" s="427"/>
      <c r="O508" s="427"/>
      <c r="P508" s="427"/>
      <c r="Q508" s="427"/>
      <c r="R508" s="427"/>
      <c r="S508" s="427"/>
      <c r="T508" s="426">
        <f t="shared" si="120"/>
        <v>142</v>
      </c>
      <c r="U508" s="428">
        <f t="shared" si="130"/>
        <v>1841.9</v>
      </c>
      <c r="V508" s="425">
        <f>H508+J508+K508+M508+N508+L508</f>
        <v>488.5</v>
      </c>
      <c r="W508" s="425">
        <f t="shared" si="115"/>
        <v>1353.4</v>
      </c>
    </row>
    <row r="509" spans="1:23" s="151" customFormat="1" ht="18.75" customHeight="1" x14ac:dyDescent="0.3">
      <c r="A509" s="437" t="s">
        <v>286</v>
      </c>
      <c r="B509" s="421" t="s">
        <v>173</v>
      </c>
      <c r="C509" s="421" t="s">
        <v>142</v>
      </c>
      <c r="D509" s="428">
        <f t="shared" si="129"/>
        <v>5522.4</v>
      </c>
      <c r="E509" s="432">
        <f>SUM(E510+E513)</f>
        <v>0</v>
      </c>
      <c r="F509" s="432">
        <f>SUM(F510+F513)</f>
        <v>5522.4</v>
      </c>
      <c r="G509" s="428">
        <f t="shared" si="116"/>
        <v>5522.4</v>
      </c>
      <c r="H509" s="432">
        <f>SUM(H510+H513)</f>
        <v>0</v>
      </c>
      <c r="I509" s="432">
        <f>SUM(I510+I513)</f>
        <v>5522.4</v>
      </c>
      <c r="J509" s="427"/>
      <c r="K509" s="427"/>
      <c r="L509" s="427"/>
      <c r="M509" s="427"/>
      <c r="N509" s="427"/>
      <c r="O509" s="427"/>
      <c r="P509" s="427"/>
      <c r="Q509" s="427"/>
      <c r="R509" s="427"/>
      <c r="S509" s="427"/>
      <c r="T509" s="426">
        <f t="shared" si="120"/>
        <v>0</v>
      </c>
      <c r="U509" s="424">
        <f t="shared" si="130"/>
        <v>5522.4</v>
      </c>
      <c r="V509" s="425">
        <f t="shared" si="114"/>
        <v>0</v>
      </c>
      <c r="W509" s="425">
        <f t="shared" si="115"/>
        <v>5522.4</v>
      </c>
    </row>
    <row r="510" spans="1:23" s="151" customFormat="1" ht="37.5" x14ac:dyDescent="0.3">
      <c r="A510" s="438" t="s">
        <v>460</v>
      </c>
      <c r="B510" s="420" t="s">
        <v>173</v>
      </c>
      <c r="C510" s="420" t="s">
        <v>142</v>
      </c>
      <c r="D510" s="428">
        <f t="shared" si="129"/>
        <v>4526</v>
      </c>
      <c r="E510" s="433">
        <f>SUM(E511:E512)</f>
        <v>0</v>
      </c>
      <c r="F510" s="433">
        <f>SUM(F511:F512)</f>
        <v>4526</v>
      </c>
      <c r="G510" s="428">
        <f t="shared" si="116"/>
        <v>4526</v>
      </c>
      <c r="H510" s="433">
        <f>SUM(H511:H512)</f>
        <v>0</v>
      </c>
      <c r="I510" s="433">
        <f>SUM(I511:I512)</f>
        <v>4526</v>
      </c>
      <c r="J510" s="427"/>
      <c r="K510" s="427"/>
      <c r="L510" s="427"/>
      <c r="M510" s="427"/>
      <c r="N510" s="427"/>
      <c r="O510" s="427"/>
      <c r="P510" s="427"/>
      <c r="Q510" s="427"/>
      <c r="R510" s="427"/>
      <c r="S510" s="427"/>
      <c r="T510" s="426">
        <f t="shared" si="120"/>
        <v>0</v>
      </c>
      <c r="U510" s="428">
        <f t="shared" si="130"/>
        <v>4526</v>
      </c>
      <c r="V510" s="425">
        <f t="shared" si="114"/>
        <v>0</v>
      </c>
      <c r="W510" s="425">
        <f t="shared" si="115"/>
        <v>4526</v>
      </c>
    </row>
    <row r="511" spans="1:23" s="151" customFormat="1" ht="17.25" customHeight="1" x14ac:dyDescent="0.3">
      <c r="A511" s="438" t="s">
        <v>274</v>
      </c>
      <c r="B511" s="420" t="s">
        <v>173</v>
      </c>
      <c r="C511" s="420" t="s">
        <v>142</v>
      </c>
      <c r="D511" s="428">
        <f t="shared" si="129"/>
        <v>3524</v>
      </c>
      <c r="E511" s="428"/>
      <c r="F511" s="428">
        <v>3524</v>
      </c>
      <c r="G511" s="428">
        <f t="shared" si="116"/>
        <v>3524</v>
      </c>
      <c r="H511" s="428"/>
      <c r="I511" s="428">
        <v>3524</v>
      </c>
      <c r="J511" s="427"/>
      <c r="K511" s="427"/>
      <c r="L511" s="427"/>
      <c r="M511" s="427"/>
      <c r="N511" s="427"/>
      <c r="O511" s="427"/>
      <c r="P511" s="427"/>
      <c r="Q511" s="427"/>
      <c r="R511" s="427"/>
      <c r="S511" s="427"/>
      <c r="T511" s="426">
        <f t="shared" si="120"/>
        <v>0</v>
      </c>
      <c r="U511" s="428">
        <f t="shared" si="130"/>
        <v>3524</v>
      </c>
      <c r="V511" s="425">
        <f t="shared" si="114"/>
        <v>0</v>
      </c>
      <c r="W511" s="425">
        <f t="shared" si="115"/>
        <v>3524</v>
      </c>
    </row>
    <row r="512" spans="1:23" s="151" customFormat="1" ht="17.25" customHeight="1" x14ac:dyDescent="0.3">
      <c r="A512" s="438" t="s">
        <v>275</v>
      </c>
      <c r="B512" s="420" t="s">
        <v>173</v>
      </c>
      <c r="C512" s="420" t="s">
        <v>142</v>
      </c>
      <c r="D512" s="428">
        <f t="shared" si="129"/>
        <v>1002</v>
      </c>
      <c r="E512" s="428"/>
      <c r="F512" s="428">
        <v>1002</v>
      </c>
      <c r="G512" s="428">
        <f t="shared" si="116"/>
        <v>1002</v>
      </c>
      <c r="H512" s="428"/>
      <c r="I512" s="428">
        <v>1002</v>
      </c>
      <c r="J512" s="427"/>
      <c r="K512" s="427"/>
      <c r="L512" s="427"/>
      <c r="M512" s="427"/>
      <c r="N512" s="427"/>
      <c r="O512" s="427"/>
      <c r="P512" s="427"/>
      <c r="Q512" s="427"/>
      <c r="R512" s="427"/>
      <c r="S512" s="427"/>
      <c r="T512" s="426">
        <f t="shared" si="120"/>
        <v>0</v>
      </c>
      <c r="U512" s="428">
        <f t="shared" si="130"/>
        <v>1002</v>
      </c>
      <c r="V512" s="425">
        <f t="shared" si="114"/>
        <v>0</v>
      </c>
      <c r="W512" s="425">
        <f t="shared" si="115"/>
        <v>1002</v>
      </c>
    </row>
    <row r="513" spans="1:23" s="151" customFormat="1" ht="36" customHeight="1" x14ac:dyDescent="0.3">
      <c r="A513" s="438" t="s">
        <v>461</v>
      </c>
      <c r="B513" s="420" t="s">
        <v>173</v>
      </c>
      <c r="C513" s="420" t="s">
        <v>142</v>
      </c>
      <c r="D513" s="428">
        <f t="shared" si="129"/>
        <v>996.4</v>
      </c>
      <c r="E513" s="433">
        <f>SUM(E514:E515)</f>
        <v>0</v>
      </c>
      <c r="F513" s="433">
        <f>SUM(F514:F515)</f>
        <v>996.4</v>
      </c>
      <c r="G513" s="428">
        <f t="shared" si="116"/>
        <v>996.4</v>
      </c>
      <c r="H513" s="433">
        <f>SUM(H514:H515)</f>
        <v>0</v>
      </c>
      <c r="I513" s="433">
        <f>SUM(I514:I515)</f>
        <v>996.4</v>
      </c>
      <c r="J513" s="427"/>
      <c r="K513" s="427"/>
      <c r="L513" s="427"/>
      <c r="M513" s="427"/>
      <c r="N513" s="427"/>
      <c r="O513" s="427"/>
      <c r="P513" s="427"/>
      <c r="Q513" s="427"/>
      <c r="R513" s="427"/>
      <c r="S513" s="427"/>
      <c r="T513" s="426">
        <f t="shared" si="120"/>
        <v>0</v>
      </c>
      <c r="U513" s="428">
        <f t="shared" si="130"/>
        <v>996.4</v>
      </c>
      <c r="V513" s="425">
        <f t="shared" si="114"/>
        <v>0</v>
      </c>
      <c r="W513" s="425">
        <f t="shared" si="115"/>
        <v>996.4</v>
      </c>
    </row>
    <row r="514" spans="1:23" s="151" customFormat="1" ht="20.25" customHeight="1" x14ac:dyDescent="0.3">
      <c r="A514" s="438" t="s">
        <v>274</v>
      </c>
      <c r="B514" s="420" t="s">
        <v>173</v>
      </c>
      <c r="C514" s="420" t="s">
        <v>142</v>
      </c>
      <c r="D514" s="428">
        <f t="shared" si="129"/>
        <v>773.5</v>
      </c>
      <c r="E514" s="428"/>
      <c r="F514" s="428">
        <v>773.5</v>
      </c>
      <c r="G514" s="428">
        <f t="shared" si="116"/>
        <v>773.5</v>
      </c>
      <c r="H514" s="428"/>
      <c r="I514" s="428">
        <v>773.5</v>
      </c>
      <c r="J514" s="427"/>
      <c r="K514" s="427"/>
      <c r="L514" s="427"/>
      <c r="M514" s="427"/>
      <c r="N514" s="427"/>
      <c r="O514" s="427"/>
      <c r="P514" s="427"/>
      <c r="Q514" s="427"/>
      <c r="R514" s="427"/>
      <c r="S514" s="427"/>
      <c r="T514" s="426">
        <f t="shared" si="120"/>
        <v>0</v>
      </c>
      <c r="U514" s="428">
        <f t="shared" si="130"/>
        <v>773.5</v>
      </c>
      <c r="V514" s="425">
        <f t="shared" si="114"/>
        <v>0</v>
      </c>
      <c r="W514" s="425">
        <f t="shared" si="115"/>
        <v>773.5</v>
      </c>
    </row>
    <row r="515" spans="1:23" s="151" customFormat="1" ht="18.75" customHeight="1" x14ac:dyDescent="0.3">
      <c r="A515" s="438" t="s">
        <v>275</v>
      </c>
      <c r="B515" s="420" t="s">
        <v>173</v>
      </c>
      <c r="C515" s="420" t="s">
        <v>142</v>
      </c>
      <c r="D515" s="428">
        <f t="shared" si="129"/>
        <v>222.9</v>
      </c>
      <c r="E515" s="428"/>
      <c r="F515" s="428">
        <v>222.9</v>
      </c>
      <c r="G515" s="428">
        <f t="shared" si="116"/>
        <v>222.9</v>
      </c>
      <c r="H515" s="428"/>
      <c r="I515" s="428">
        <v>222.9</v>
      </c>
      <c r="J515" s="427"/>
      <c r="K515" s="427"/>
      <c r="L515" s="427"/>
      <c r="M515" s="427"/>
      <c r="N515" s="427"/>
      <c r="O515" s="427"/>
      <c r="P515" s="427"/>
      <c r="Q515" s="427"/>
      <c r="R515" s="427"/>
      <c r="S515" s="427"/>
      <c r="T515" s="426">
        <f t="shared" si="120"/>
        <v>0</v>
      </c>
      <c r="U515" s="428">
        <f t="shared" si="130"/>
        <v>222.9</v>
      </c>
      <c r="V515" s="425">
        <f t="shared" si="114"/>
        <v>0</v>
      </c>
      <c r="W515" s="425">
        <f t="shared" si="115"/>
        <v>222.9</v>
      </c>
    </row>
    <row r="516" spans="1:23" s="147" customFormat="1" ht="18.75" x14ac:dyDescent="0.3">
      <c r="A516" s="437" t="s">
        <v>289</v>
      </c>
      <c r="B516" s="421" t="s">
        <v>173</v>
      </c>
      <c r="C516" s="421" t="s">
        <v>173</v>
      </c>
      <c r="D516" s="424">
        <f t="shared" si="129"/>
        <v>91901</v>
      </c>
      <c r="E516" s="424">
        <f>SUM(E517)</f>
        <v>4415</v>
      </c>
      <c r="F516" s="424">
        <f>SUM(F517+F519)</f>
        <v>87486</v>
      </c>
      <c r="G516" s="424">
        <f t="shared" si="116"/>
        <v>110582.8</v>
      </c>
      <c r="H516" s="424">
        <f>SUM(H517+H518)</f>
        <v>11345</v>
      </c>
      <c r="I516" s="424">
        <f t="shared" ref="I516:R516" si="132">SUM(I517+I519)</f>
        <v>99237.8</v>
      </c>
      <c r="J516" s="424">
        <f>SUM(J517+J519+J518)</f>
        <v>0</v>
      </c>
      <c r="K516" s="424">
        <f t="shared" si="132"/>
        <v>0</v>
      </c>
      <c r="L516" s="424"/>
      <c r="M516" s="424">
        <f t="shared" si="132"/>
        <v>0</v>
      </c>
      <c r="N516" s="424"/>
      <c r="O516" s="424">
        <f t="shared" si="132"/>
        <v>0</v>
      </c>
      <c r="P516" s="424">
        <f t="shared" si="132"/>
        <v>0</v>
      </c>
      <c r="Q516" s="424">
        <f t="shared" si="132"/>
        <v>0</v>
      </c>
      <c r="R516" s="424">
        <f t="shared" si="132"/>
        <v>0</v>
      </c>
      <c r="S516" s="424"/>
      <c r="T516" s="430">
        <f t="shared" si="120"/>
        <v>0</v>
      </c>
      <c r="U516" s="424">
        <f t="shared" si="130"/>
        <v>110582.8</v>
      </c>
      <c r="V516" s="425">
        <f t="shared" si="114"/>
        <v>11345</v>
      </c>
      <c r="W516" s="425">
        <f t="shared" si="115"/>
        <v>99237.8</v>
      </c>
    </row>
    <row r="517" spans="1:23" s="151" customFormat="1" ht="42" customHeight="1" x14ac:dyDescent="0.3">
      <c r="A517" s="438" t="s">
        <v>462</v>
      </c>
      <c r="B517" s="420" t="s">
        <v>173</v>
      </c>
      <c r="C517" s="420" t="s">
        <v>173</v>
      </c>
      <c r="D517" s="428">
        <f t="shared" si="129"/>
        <v>88300</v>
      </c>
      <c r="E517" s="428">
        <v>4415</v>
      </c>
      <c r="F517" s="428">
        <v>83885</v>
      </c>
      <c r="G517" s="428">
        <f>SUM(H517:I517)</f>
        <v>100051.8</v>
      </c>
      <c r="H517" s="428">
        <v>4415</v>
      </c>
      <c r="I517" s="428">
        <v>95636.800000000003</v>
      </c>
      <c r="J517" s="427"/>
      <c r="K517" s="427"/>
      <c r="L517" s="427"/>
      <c r="M517" s="427"/>
      <c r="N517" s="427"/>
      <c r="O517" s="427"/>
      <c r="P517" s="427"/>
      <c r="Q517" s="427"/>
      <c r="R517" s="427"/>
      <c r="S517" s="427"/>
      <c r="T517" s="426">
        <f t="shared" si="120"/>
        <v>0</v>
      </c>
      <c r="U517" s="428">
        <f t="shared" si="130"/>
        <v>100051.8</v>
      </c>
      <c r="V517" s="425">
        <f t="shared" si="114"/>
        <v>4415</v>
      </c>
      <c r="W517" s="425">
        <f t="shared" si="115"/>
        <v>95636.800000000003</v>
      </c>
    </row>
    <row r="518" spans="1:23" s="151" customFormat="1" ht="42" customHeight="1" x14ac:dyDescent="0.3">
      <c r="A518" s="438" t="s">
        <v>1116</v>
      </c>
      <c r="B518" s="420" t="s">
        <v>173</v>
      </c>
      <c r="C518" s="420" t="s">
        <v>173</v>
      </c>
      <c r="D518" s="428"/>
      <c r="E518" s="428"/>
      <c r="F518" s="428"/>
      <c r="G518" s="428">
        <f>SUM(H518:I518)</f>
        <v>6930</v>
      </c>
      <c r="H518" s="428">
        <v>6930</v>
      </c>
      <c r="I518" s="428"/>
      <c r="J518" s="427"/>
      <c r="K518" s="427"/>
      <c r="L518" s="427"/>
      <c r="M518" s="427"/>
      <c r="N518" s="427"/>
      <c r="O518" s="427"/>
      <c r="P518" s="427"/>
      <c r="Q518" s="427"/>
      <c r="R518" s="427"/>
      <c r="S518" s="427"/>
      <c r="T518" s="426">
        <f t="shared" si="120"/>
        <v>0</v>
      </c>
      <c r="U518" s="428">
        <f t="shared" si="130"/>
        <v>6930</v>
      </c>
      <c r="V518" s="425">
        <f t="shared" si="114"/>
        <v>6930</v>
      </c>
      <c r="W518" s="425">
        <f t="shared" si="115"/>
        <v>0</v>
      </c>
    </row>
    <row r="519" spans="1:23" s="151" customFormat="1" ht="17.25" customHeight="1" x14ac:dyDescent="0.3">
      <c r="A519" s="438" t="s">
        <v>49</v>
      </c>
      <c r="B519" s="420" t="s">
        <v>173</v>
      </c>
      <c r="C519" s="420" t="s">
        <v>173</v>
      </c>
      <c r="D519" s="428">
        <f t="shared" si="129"/>
        <v>3601</v>
      </c>
      <c r="E519" s="428"/>
      <c r="F519" s="428">
        <v>3601</v>
      </c>
      <c r="G519" s="428">
        <f t="shared" si="116"/>
        <v>3601</v>
      </c>
      <c r="H519" s="428"/>
      <c r="I519" s="428">
        <v>3601</v>
      </c>
      <c r="J519" s="427"/>
      <c r="K519" s="427"/>
      <c r="L519" s="427"/>
      <c r="M519" s="427"/>
      <c r="N519" s="427"/>
      <c r="O519" s="427"/>
      <c r="P519" s="427"/>
      <c r="Q519" s="427"/>
      <c r="R519" s="427"/>
      <c r="S519" s="427"/>
      <c r="T519" s="426">
        <f t="shared" si="120"/>
        <v>0</v>
      </c>
      <c r="U519" s="428">
        <f t="shared" si="130"/>
        <v>3601</v>
      </c>
      <c r="V519" s="425">
        <f t="shared" si="114"/>
        <v>0</v>
      </c>
      <c r="W519" s="425">
        <f t="shared" si="115"/>
        <v>3601</v>
      </c>
    </row>
    <row r="520" spans="1:23" s="418" customFormat="1" ht="17.25" customHeight="1" x14ac:dyDescent="0.3">
      <c r="A520" s="437" t="s">
        <v>290</v>
      </c>
      <c r="B520" s="421" t="s">
        <v>201</v>
      </c>
      <c r="C520" s="421" t="s">
        <v>136</v>
      </c>
      <c r="D520" s="424">
        <f t="shared" si="129"/>
        <v>137602.5</v>
      </c>
      <c r="E520" s="424">
        <f>SUM(E521+E522+E523+E548+E554)</f>
        <v>4000</v>
      </c>
      <c r="F520" s="424">
        <f>SUM(F521+F522+F523+F548+F554)</f>
        <v>133602.5</v>
      </c>
      <c r="G520" s="424">
        <f t="shared" si="116"/>
        <v>143247.29999999999</v>
      </c>
      <c r="H520" s="424">
        <f>SUM(H521+H522+H523+H548+H554)</f>
        <v>4659</v>
      </c>
      <c r="I520" s="424">
        <f>SUM(I521+I522+I523+I548+I554)</f>
        <v>138588.29999999999</v>
      </c>
      <c r="J520" s="430">
        <f t="shared" ref="J520:R520" si="133">J521+J522+J523+J548+J554</f>
        <v>0</v>
      </c>
      <c r="K520" s="430">
        <f t="shared" si="133"/>
        <v>0</v>
      </c>
      <c r="L520" s="430"/>
      <c r="M520" s="430">
        <f t="shared" si="133"/>
        <v>0</v>
      </c>
      <c r="N520" s="430"/>
      <c r="O520" s="430">
        <f t="shared" si="133"/>
        <v>8646</v>
      </c>
      <c r="P520" s="430"/>
      <c r="Q520" s="430">
        <f t="shared" si="133"/>
        <v>0</v>
      </c>
      <c r="R520" s="430">
        <f t="shared" si="133"/>
        <v>0</v>
      </c>
      <c r="S520" s="430"/>
      <c r="T520" s="430">
        <f t="shared" si="120"/>
        <v>8646</v>
      </c>
      <c r="U520" s="424">
        <f t="shared" si="130"/>
        <v>151893.29999999999</v>
      </c>
      <c r="V520" s="425">
        <f t="shared" si="114"/>
        <v>4659</v>
      </c>
      <c r="W520" s="425">
        <f t="shared" si="115"/>
        <v>147234.29999999999</v>
      </c>
    </row>
    <row r="521" spans="1:23" s="151" customFormat="1" ht="15.75" customHeight="1" x14ac:dyDescent="0.3">
      <c r="A521" s="438" t="s">
        <v>291</v>
      </c>
      <c r="B521" s="419" t="s">
        <v>201</v>
      </c>
      <c r="C521" s="419" t="s">
        <v>135</v>
      </c>
      <c r="D521" s="428">
        <f t="shared" si="129"/>
        <v>4000</v>
      </c>
      <c r="E521" s="428">
        <v>4000</v>
      </c>
      <c r="F521" s="428"/>
      <c r="G521" s="428">
        <f t="shared" si="116"/>
        <v>4000</v>
      </c>
      <c r="H521" s="428">
        <v>4000</v>
      </c>
      <c r="I521" s="428"/>
      <c r="J521" s="427"/>
      <c r="K521" s="427"/>
      <c r="L521" s="427"/>
      <c r="M521" s="427"/>
      <c r="N521" s="427"/>
      <c r="O521" s="427"/>
      <c r="P521" s="427"/>
      <c r="Q521" s="427"/>
      <c r="R521" s="427"/>
      <c r="S521" s="427"/>
      <c r="T521" s="426">
        <f t="shared" si="120"/>
        <v>0</v>
      </c>
      <c r="U521" s="428">
        <f t="shared" si="130"/>
        <v>4000</v>
      </c>
      <c r="V521" s="425">
        <f t="shared" ref="V521:V581" si="134">H521+J521+K521+M521+N521+L521</f>
        <v>4000</v>
      </c>
      <c r="W521" s="425">
        <f t="shared" si="115"/>
        <v>0</v>
      </c>
    </row>
    <row r="522" spans="1:23" s="151" customFormat="1" ht="18.75" hidden="1" x14ac:dyDescent="0.3">
      <c r="A522" s="438" t="s">
        <v>463</v>
      </c>
      <c r="B522" s="419" t="s">
        <v>201</v>
      </c>
      <c r="C522" s="419" t="s">
        <v>137</v>
      </c>
      <c r="D522" s="428">
        <f t="shared" si="129"/>
        <v>0</v>
      </c>
      <c r="E522" s="428"/>
      <c r="F522" s="428"/>
      <c r="G522" s="428">
        <f t="shared" si="116"/>
        <v>0</v>
      </c>
      <c r="H522" s="428"/>
      <c r="I522" s="428"/>
      <c r="J522" s="427"/>
      <c r="K522" s="427"/>
      <c r="L522" s="427"/>
      <c r="M522" s="427"/>
      <c r="N522" s="427"/>
      <c r="O522" s="427"/>
      <c r="P522" s="427"/>
      <c r="Q522" s="427"/>
      <c r="R522" s="427"/>
      <c r="S522" s="427"/>
      <c r="T522" s="426">
        <f t="shared" si="120"/>
        <v>0</v>
      </c>
      <c r="U522" s="428">
        <f t="shared" si="130"/>
        <v>0</v>
      </c>
      <c r="V522" s="425">
        <f t="shared" si="134"/>
        <v>0</v>
      </c>
      <c r="W522" s="425">
        <f t="shared" ref="W522:W581" si="135">I522+O522+P522+Q522+R522</f>
        <v>0</v>
      </c>
    </row>
    <row r="523" spans="1:23" s="151" customFormat="1" ht="18" customHeight="1" x14ac:dyDescent="0.3">
      <c r="A523" s="443" t="s">
        <v>292</v>
      </c>
      <c r="B523" s="417" t="s">
        <v>201</v>
      </c>
      <c r="C523" s="417" t="s">
        <v>139</v>
      </c>
      <c r="D523" s="424">
        <f t="shared" si="129"/>
        <v>32759.3</v>
      </c>
      <c r="E523" s="424">
        <f>SUM(E524+E525+E527+E529+E530+E531+E538+E539)</f>
        <v>0</v>
      </c>
      <c r="F523" s="424">
        <f>SUM(F524+F525+F527+F528+F529+F530+F531+F538+F539)</f>
        <v>32759.3</v>
      </c>
      <c r="G523" s="424">
        <f t="shared" si="116"/>
        <v>38175.699999999997</v>
      </c>
      <c r="H523" s="424">
        <f>SUM(H524+H525+H526+H527+H529+H530+H531+H538+H539)</f>
        <v>659</v>
      </c>
      <c r="I523" s="424">
        <f>SUM(I524+I525+I527+I528+I529+I530+I531+I538+I539)</f>
        <v>37516.699999999997</v>
      </c>
      <c r="J523" s="424">
        <f>SUM(J524+J525+J527+J528+J529+J530+J531+J538+J539+J526)</f>
        <v>0</v>
      </c>
      <c r="K523" s="424">
        <f>SUM(K524+K525+K527+K528+K529+K530+K531+K538+K539+K526)</f>
        <v>0</v>
      </c>
      <c r="L523" s="424"/>
      <c r="M523" s="424">
        <f t="shared" ref="M523:R523" si="136">SUM(M524+M525+M527+M528+M529+M530+M531+M538+M539)</f>
        <v>0</v>
      </c>
      <c r="N523" s="424"/>
      <c r="O523" s="424">
        <f t="shared" si="136"/>
        <v>0</v>
      </c>
      <c r="P523" s="424">
        <f t="shared" si="136"/>
        <v>0</v>
      </c>
      <c r="Q523" s="424">
        <f t="shared" si="136"/>
        <v>0</v>
      </c>
      <c r="R523" s="424">
        <f t="shared" si="136"/>
        <v>0</v>
      </c>
      <c r="S523" s="424"/>
      <c r="T523" s="430">
        <f t="shared" si="120"/>
        <v>0</v>
      </c>
      <c r="U523" s="424">
        <f t="shared" si="130"/>
        <v>38175.699999999997</v>
      </c>
      <c r="V523" s="425">
        <f t="shared" si="134"/>
        <v>659</v>
      </c>
      <c r="W523" s="425">
        <f t="shared" si="135"/>
        <v>37516.699999999997</v>
      </c>
    </row>
    <row r="524" spans="1:23" s="151" customFormat="1" ht="1.5" hidden="1" customHeight="1" x14ac:dyDescent="0.3">
      <c r="A524" s="438" t="s">
        <v>293</v>
      </c>
      <c r="B524" s="419" t="s">
        <v>201</v>
      </c>
      <c r="C524" s="419" t="s">
        <v>139</v>
      </c>
      <c r="D524" s="428">
        <f t="shared" si="129"/>
        <v>0</v>
      </c>
      <c r="E524" s="428"/>
      <c r="F524" s="428"/>
      <c r="G524" s="428">
        <f t="shared" si="116"/>
        <v>0</v>
      </c>
      <c r="H524" s="428"/>
      <c r="I524" s="428"/>
      <c r="J524" s="427"/>
      <c r="K524" s="427"/>
      <c r="L524" s="427"/>
      <c r="M524" s="427"/>
      <c r="N524" s="427"/>
      <c r="O524" s="427"/>
      <c r="P524" s="427"/>
      <c r="Q524" s="427"/>
      <c r="R524" s="427"/>
      <c r="S524" s="427"/>
      <c r="T524" s="426">
        <f t="shared" si="120"/>
        <v>0</v>
      </c>
      <c r="U524" s="428">
        <f t="shared" si="130"/>
        <v>0</v>
      </c>
      <c r="V524" s="425">
        <f t="shared" si="134"/>
        <v>0</v>
      </c>
      <c r="W524" s="425">
        <f t="shared" si="135"/>
        <v>0</v>
      </c>
    </row>
    <row r="525" spans="1:23" s="151" customFormat="1" ht="18.75" hidden="1" x14ac:dyDescent="0.3">
      <c r="A525" s="438" t="s">
        <v>294</v>
      </c>
      <c r="B525" s="419" t="s">
        <v>201</v>
      </c>
      <c r="C525" s="419" t="s">
        <v>139</v>
      </c>
      <c r="D525" s="428">
        <f t="shared" si="129"/>
        <v>0</v>
      </c>
      <c r="E525" s="428"/>
      <c r="F525" s="428"/>
      <c r="G525" s="428">
        <f t="shared" si="116"/>
        <v>0</v>
      </c>
      <c r="H525" s="428"/>
      <c r="I525" s="428"/>
      <c r="J525" s="427"/>
      <c r="K525" s="427"/>
      <c r="L525" s="427"/>
      <c r="M525" s="427"/>
      <c r="N525" s="427"/>
      <c r="O525" s="427"/>
      <c r="P525" s="427"/>
      <c r="Q525" s="427"/>
      <c r="R525" s="427"/>
      <c r="S525" s="427"/>
      <c r="T525" s="426">
        <f t="shared" si="120"/>
        <v>0</v>
      </c>
      <c r="U525" s="428">
        <f t="shared" si="130"/>
        <v>0</v>
      </c>
      <c r="V525" s="425">
        <f t="shared" si="134"/>
        <v>0</v>
      </c>
      <c r="W525" s="425">
        <f t="shared" si="135"/>
        <v>0</v>
      </c>
    </row>
    <row r="526" spans="1:23" s="151" customFormat="1" ht="18.75" x14ac:dyDescent="0.3">
      <c r="A526" s="438" t="s">
        <v>1052</v>
      </c>
      <c r="B526" s="419" t="s">
        <v>201</v>
      </c>
      <c r="C526" s="419" t="s">
        <v>139</v>
      </c>
      <c r="D526" s="428"/>
      <c r="E526" s="428"/>
      <c r="F526" s="428"/>
      <c r="G526" s="428">
        <f t="shared" si="116"/>
        <v>659</v>
      </c>
      <c r="H526" s="428">
        <v>659</v>
      </c>
      <c r="I526" s="428"/>
      <c r="J526" s="427"/>
      <c r="K526" s="427"/>
      <c r="L526" s="427"/>
      <c r="M526" s="427"/>
      <c r="N526" s="427"/>
      <c r="O526" s="427"/>
      <c r="P526" s="427"/>
      <c r="Q526" s="427"/>
      <c r="R526" s="427"/>
      <c r="S526" s="427"/>
      <c r="T526" s="426">
        <f t="shared" si="120"/>
        <v>0</v>
      </c>
      <c r="U526" s="428">
        <f t="shared" si="130"/>
        <v>659</v>
      </c>
      <c r="V526" s="425">
        <f t="shared" si="134"/>
        <v>659</v>
      </c>
      <c r="W526" s="425">
        <f t="shared" si="135"/>
        <v>0</v>
      </c>
    </row>
    <row r="527" spans="1:23" s="151" customFormat="1" ht="56.25" x14ac:dyDescent="0.3">
      <c r="A527" s="438" t="s">
        <v>464</v>
      </c>
      <c r="B527" s="419" t="s">
        <v>201</v>
      </c>
      <c r="C527" s="419" t="s">
        <v>139</v>
      </c>
      <c r="D527" s="428">
        <f t="shared" si="129"/>
        <v>657</v>
      </c>
      <c r="E527" s="428"/>
      <c r="F527" s="428">
        <v>657</v>
      </c>
      <c r="G527" s="428">
        <f t="shared" si="116"/>
        <v>5414.4</v>
      </c>
      <c r="H527" s="428"/>
      <c r="I527" s="428">
        <v>5414.4</v>
      </c>
      <c r="J527" s="427"/>
      <c r="K527" s="427"/>
      <c r="L527" s="427"/>
      <c r="M527" s="427"/>
      <c r="N527" s="427"/>
      <c r="O527" s="427"/>
      <c r="P527" s="427"/>
      <c r="Q527" s="427"/>
      <c r="R527" s="427"/>
      <c r="S527" s="427"/>
      <c r="T527" s="426">
        <f t="shared" si="120"/>
        <v>0</v>
      </c>
      <c r="U527" s="428">
        <f t="shared" si="130"/>
        <v>5414.4</v>
      </c>
      <c r="V527" s="425">
        <f t="shared" si="134"/>
        <v>0</v>
      </c>
      <c r="W527" s="425">
        <f t="shared" si="135"/>
        <v>5414.4</v>
      </c>
    </row>
    <row r="528" spans="1:23" s="151" customFormat="1" ht="55.5" customHeight="1" x14ac:dyDescent="0.3">
      <c r="A528" s="438" t="s">
        <v>16</v>
      </c>
      <c r="B528" s="419" t="s">
        <v>201</v>
      </c>
      <c r="C528" s="419" t="s">
        <v>139</v>
      </c>
      <c r="D528" s="428">
        <f t="shared" si="129"/>
        <v>803</v>
      </c>
      <c r="E528" s="428"/>
      <c r="F528" s="428">
        <v>803</v>
      </c>
      <c r="G528" s="428">
        <f t="shared" si="116"/>
        <v>803</v>
      </c>
      <c r="H528" s="428"/>
      <c r="I528" s="428">
        <v>803</v>
      </c>
      <c r="J528" s="427"/>
      <c r="K528" s="427"/>
      <c r="L528" s="427"/>
      <c r="M528" s="427"/>
      <c r="N528" s="427"/>
      <c r="O528" s="427"/>
      <c r="P528" s="427"/>
      <c r="Q528" s="427"/>
      <c r="R528" s="427"/>
      <c r="S528" s="427"/>
      <c r="T528" s="426">
        <f t="shared" si="120"/>
        <v>0</v>
      </c>
      <c r="U528" s="428">
        <f t="shared" si="130"/>
        <v>803</v>
      </c>
      <c r="V528" s="425">
        <f t="shared" si="134"/>
        <v>0</v>
      </c>
      <c r="W528" s="425">
        <f t="shared" si="135"/>
        <v>803</v>
      </c>
    </row>
    <row r="529" spans="1:23" s="151" customFormat="1" ht="56.25" hidden="1" x14ac:dyDescent="0.3">
      <c r="A529" s="438" t="s">
        <v>465</v>
      </c>
      <c r="B529" s="419" t="s">
        <v>201</v>
      </c>
      <c r="C529" s="419" t="s">
        <v>139</v>
      </c>
      <c r="D529" s="428">
        <f t="shared" si="129"/>
        <v>0</v>
      </c>
      <c r="E529" s="428"/>
      <c r="F529" s="428"/>
      <c r="G529" s="428">
        <f t="shared" si="116"/>
        <v>0</v>
      </c>
      <c r="H529" s="428"/>
      <c r="I529" s="428"/>
      <c r="J529" s="427"/>
      <c r="K529" s="427"/>
      <c r="L529" s="427"/>
      <c r="M529" s="427"/>
      <c r="N529" s="427"/>
      <c r="O529" s="427"/>
      <c r="P529" s="427"/>
      <c r="Q529" s="427"/>
      <c r="R529" s="427"/>
      <c r="S529" s="427"/>
      <c r="T529" s="426">
        <f t="shared" si="120"/>
        <v>0</v>
      </c>
      <c r="U529" s="428">
        <f t="shared" si="130"/>
        <v>0</v>
      </c>
      <c r="V529" s="425">
        <f t="shared" si="134"/>
        <v>0</v>
      </c>
      <c r="W529" s="425">
        <f t="shared" si="135"/>
        <v>0</v>
      </c>
    </row>
    <row r="530" spans="1:23" s="151" customFormat="1" ht="42" customHeight="1" x14ac:dyDescent="0.3">
      <c r="A530" s="438" t="s">
        <v>959</v>
      </c>
      <c r="B530" s="419" t="s">
        <v>201</v>
      </c>
      <c r="C530" s="419" t="s">
        <v>139</v>
      </c>
      <c r="D530" s="428">
        <f t="shared" si="129"/>
        <v>12665</v>
      </c>
      <c r="E530" s="428"/>
      <c r="F530" s="428">
        <v>12665</v>
      </c>
      <c r="G530" s="428">
        <f t="shared" si="116"/>
        <v>12665</v>
      </c>
      <c r="H530" s="428"/>
      <c r="I530" s="428">
        <v>12665</v>
      </c>
      <c r="J530" s="427"/>
      <c r="K530" s="427"/>
      <c r="L530" s="427"/>
      <c r="M530" s="427"/>
      <c r="N530" s="427"/>
      <c r="O530" s="427"/>
      <c r="P530" s="427"/>
      <c r="Q530" s="427"/>
      <c r="R530" s="427"/>
      <c r="S530" s="427"/>
      <c r="T530" s="426">
        <f t="shared" si="120"/>
        <v>0</v>
      </c>
      <c r="U530" s="428">
        <f t="shared" si="130"/>
        <v>12665</v>
      </c>
      <c r="V530" s="425">
        <f t="shared" si="134"/>
        <v>0</v>
      </c>
      <c r="W530" s="425">
        <f t="shared" si="135"/>
        <v>12665</v>
      </c>
    </row>
    <row r="531" spans="1:23" s="151" customFormat="1" ht="37.5" customHeight="1" x14ac:dyDescent="0.3">
      <c r="A531" s="438" t="s">
        <v>960</v>
      </c>
      <c r="B531" s="419" t="s">
        <v>201</v>
      </c>
      <c r="C531" s="419" t="s">
        <v>139</v>
      </c>
      <c r="D531" s="433">
        <f t="shared" ref="D531:I531" si="137">SUM(D532+D533+D534)</f>
        <v>18634.3</v>
      </c>
      <c r="E531" s="433">
        <f t="shared" si="137"/>
        <v>0</v>
      </c>
      <c r="F531" s="433">
        <f t="shared" si="137"/>
        <v>18634.3</v>
      </c>
      <c r="G531" s="433">
        <f t="shared" si="137"/>
        <v>18634.3</v>
      </c>
      <c r="H531" s="433">
        <f t="shared" si="137"/>
        <v>0</v>
      </c>
      <c r="I531" s="433">
        <f t="shared" si="137"/>
        <v>18634.3</v>
      </c>
      <c r="J531" s="427"/>
      <c r="K531" s="427"/>
      <c r="L531" s="427"/>
      <c r="M531" s="427"/>
      <c r="N531" s="427"/>
      <c r="O531" s="427"/>
      <c r="P531" s="427"/>
      <c r="Q531" s="427"/>
      <c r="R531" s="427"/>
      <c r="S531" s="427"/>
      <c r="T531" s="426">
        <f t="shared" si="120"/>
        <v>0</v>
      </c>
      <c r="U531" s="433">
        <f>SUM(U532+U533+U534)</f>
        <v>18634.3</v>
      </c>
      <c r="V531" s="425">
        <f t="shared" si="134"/>
        <v>0</v>
      </c>
      <c r="W531" s="425">
        <f t="shared" si="135"/>
        <v>18634.3</v>
      </c>
    </row>
    <row r="532" spans="1:23" s="151" customFormat="1" ht="15.75" hidden="1" customHeight="1" x14ac:dyDescent="0.3">
      <c r="A532" s="438" t="s">
        <v>295</v>
      </c>
      <c r="B532" s="419" t="s">
        <v>201</v>
      </c>
      <c r="C532" s="419" t="s">
        <v>139</v>
      </c>
      <c r="D532" s="428">
        <f>SUM(E532:F532)</f>
        <v>0</v>
      </c>
      <c r="E532" s="428"/>
      <c r="F532" s="428"/>
      <c r="G532" s="428">
        <f>SUM(H532:I532)</f>
        <v>0</v>
      </c>
      <c r="H532" s="428"/>
      <c r="I532" s="428"/>
      <c r="J532" s="427"/>
      <c r="K532" s="427"/>
      <c r="L532" s="427"/>
      <c r="M532" s="427"/>
      <c r="N532" s="427"/>
      <c r="O532" s="427"/>
      <c r="P532" s="427"/>
      <c r="Q532" s="427"/>
      <c r="R532" s="427"/>
      <c r="S532" s="427"/>
      <c r="T532" s="426">
        <f t="shared" si="120"/>
        <v>0</v>
      </c>
      <c r="U532" s="428">
        <f>SUM(V532:W532)</f>
        <v>0</v>
      </c>
      <c r="V532" s="425">
        <f t="shared" si="134"/>
        <v>0</v>
      </c>
      <c r="W532" s="425">
        <f t="shared" si="135"/>
        <v>0</v>
      </c>
    </row>
    <row r="533" spans="1:23" s="151" customFormat="1" ht="15.75" hidden="1" customHeight="1" x14ac:dyDescent="0.3">
      <c r="A533" s="438" t="s">
        <v>296</v>
      </c>
      <c r="B533" s="419" t="s">
        <v>201</v>
      </c>
      <c r="C533" s="419" t="s">
        <v>139</v>
      </c>
      <c r="D533" s="428">
        <f>SUM(E533:F533)</f>
        <v>0</v>
      </c>
      <c r="E533" s="428"/>
      <c r="F533" s="428"/>
      <c r="G533" s="428">
        <f>SUM(H533:I533)</f>
        <v>0</v>
      </c>
      <c r="H533" s="428"/>
      <c r="I533" s="428"/>
      <c r="J533" s="427"/>
      <c r="K533" s="427"/>
      <c r="L533" s="427"/>
      <c r="M533" s="427"/>
      <c r="N533" s="427"/>
      <c r="O533" s="427"/>
      <c r="P533" s="427"/>
      <c r="Q533" s="427"/>
      <c r="R533" s="427"/>
      <c r="S533" s="427"/>
      <c r="T533" s="426">
        <f t="shared" si="120"/>
        <v>0</v>
      </c>
      <c r="U533" s="428">
        <f>SUM(V533:W533)</f>
        <v>0</v>
      </c>
      <c r="V533" s="425">
        <f t="shared" si="134"/>
        <v>0</v>
      </c>
      <c r="W533" s="425">
        <f t="shared" si="135"/>
        <v>0</v>
      </c>
    </row>
    <row r="534" spans="1:23" s="151" customFormat="1" ht="18" customHeight="1" x14ac:dyDescent="0.3">
      <c r="A534" s="438" t="s">
        <v>430</v>
      </c>
      <c r="B534" s="419" t="s">
        <v>201</v>
      </c>
      <c r="C534" s="419" t="s">
        <v>139</v>
      </c>
      <c r="D534" s="428">
        <f>SUM(E534:F534)</f>
        <v>18634.3</v>
      </c>
      <c r="E534" s="428"/>
      <c r="F534" s="428">
        <v>18634.3</v>
      </c>
      <c r="G534" s="428">
        <f>SUM(H534:I534)</f>
        <v>18634.3</v>
      </c>
      <c r="H534" s="428"/>
      <c r="I534" s="428">
        <v>18634.3</v>
      </c>
      <c r="J534" s="427"/>
      <c r="K534" s="427"/>
      <c r="L534" s="427"/>
      <c r="M534" s="427"/>
      <c r="N534" s="427"/>
      <c r="O534" s="427"/>
      <c r="P534" s="427"/>
      <c r="Q534" s="427"/>
      <c r="R534" s="427"/>
      <c r="S534" s="427"/>
      <c r="T534" s="426">
        <f t="shared" si="120"/>
        <v>0</v>
      </c>
      <c r="U534" s="428">
        <f>SUM(V534:W534)</f>
        <v>18634.3</v>
      </c>
      <c r="V534" s="425">
        <f t="shared" si="134"/>
        <v>0</v>
      </c>
      <c r="W534" s="425">
        <f t="shared" si="135"/>
        <v>18634.3</v>
      </c>
    </row>
    <row r="535" spans="1:23" s="151" customFormat="1" ht="15.75" hidden="1" customHeight="1" x14ac:dyDescent="0.3">
      <c r="A535" s="438" t="s">
        <v>55</v>
      </c>
      <c r="B535" s="419" t="s">
        <v>201</v>
      </c>
      <c r="C535" s="419" t="s">
        <v>139</v>
      </c>
      <c r="D535" s="428">
        <f>SUM(E535:F535)</f>
        <v>0</v>
      </c>
      <c r="E535" s="428"/>
      <c r="F535" s="428"/>
      <c r="G535" s="428">
        <f>SUM(H535:I535)</f>
        <v>0</v>
      </c>
      <c r="H535" s="428"/>
      <c r="I535" s="428"/>
      <c r="J535" s="427"/>
      <c r="K535" s="427"/>
      <c r="L535" s="427"/>
      <c r="M535" s="427"/>
      <c r="N535" s="427"/>
      <c r="O535" s="427"/>
      <c r="P535" s="427"/>
      <c r="Q535" s="427"/>
      <c r="R535" s="427"/>
      <c r="S535" s="427"/>
      <c r="T535" s="426">
        <f t="shared" si="120"/>
        <v>0</v>
      </c>
      <c r="U535" s="428">
        <f>SUM(V535:W535)</f>
        <v>0</v>
      </c>
      <c r="V535" s="425">
        <f t="shared" si="134"/>
        <v>0</v>
      </c>
      <c r="W535" s="425">
        <f t="shared" si="135"/>
        <v>0</v>
      </c>
    </row>
    <row r="536" spans="1:23" s="151" customFormat="1" ht="37.5" hidden="1" x14ac:dyDescent="0.3">
      <c r="A536" s="438" t="s">
        <v>56</v>
      </c>
      <c r="B536" s="419" t="s">
        <v>201</v>
      </c>
      <c r="C536" s="419" t="s">
        <v>139</v>
      </c>
      <c r="D536" s="428">
        <f t="shared" ref="D536:D577" si="138">SUM(E536:F536)</f>
        <v>0</v>
      </c>
      <c r="E536" s="428"/>
      <c r="F536" s="428"/>
      <c r="G536" s="428">
        <f t="shared" ref="G536:G580" si="139">SUM(H536:I536)</f>
        <v>0</v>
      </c>
      <c r="H536" s="428"/>
      <c r="I536" s="428"/>
      <c r="J536" s="427"/>
      <c r="K536" s="427"/>
      <c r="L536" s="427"/>
      <c r="M536" s="427"/>
      <c r="N536" s="427"/>
      <c r="O536" s="427"/>
      <c r="P536" s="427"/>
      <c r="Q536" s="427"/>
      <c r="R536" s="427"/>
      <c r="S536" s="427"/>
      <c r="T536" s="426">
        <f t="shared" si="120"/>
        <v>0</v>
      </c>
      <c r="U536" s="428">
        <f t="shared" ref="U536:U577" si="140">SUM(V536:W536)</f>
        <v>0</v>
      </c>
      <c r="V536" s="425">
        <f t="shared" si="134"/>
        <v>0</v>
      </c>
      <c r="W536" s="425">
        <f t="shared" si="135"/>
        <v>0</v>
      </c>
    </row>
    <row r="537" spans="1:23" s="151" customFormat="1" ht="18.75" hidden="1" x14ac:dyDescent="0.3">
      <c r="A537" s="438" t="s">
        <v>57</v>
      </c>
      <c r="B537" s="419" t="s">
        <v>201</v>
      </c>
      <c r="C537" s="419" t="s">
        <v>139</v>
      </c>
      <c r="D537" s="428">
        <f t="shared" si="138"/>
        <v>0</v>
      </c>
      <c r="E537" s="428"/>
      <c r="F537" s="428"/>
      <c r="G537" s="428">
        <f t="shared" si="139"/>
        <v>0</v>
      </c>
      <c r="H537" s="428"/>
      <c r="I537" s="428"/>
      <c r="J537" s="427"/>
      <c r="K537" s="427"/>
      <c r="L537" s="427"/>
      <c r="M537" s="427"/>
      <c r="N537" s="427"/>
      <c r="O537" s="427"/>
      <c r="P537" s="427"/>
      <c r="Q537" s="427"/>
      <c r="R537" s="427"/>
      <c r="S537" s="427"/>
      <c r="T537" s="426">
        <f t="shared" si="120"/>
        <v>0</v>
      </c>
      <c r="U537" s="428">
        <f t="shared" si="140"/>
        <v>0</v>
      </c>
      <c r="V537" s="425">
        <f t="shared" si="134"/>
        <v>0</v>
      </c>
      <c r="W537" s="425">
        <f t="shared" si="135"/>
        <v>0</v>
      </c>
    </row>
    <row r="538" spans="1:23" s="151" customFormat="1" ht="37.5" hidden="1" x14ac:dyDescent="0.3">
      <c r="A538" s="438" t="s">
        <v>297</v>
      </c>
      <c r="B538" s="419" t="s">
        <v>201</v>
      </c>
      <c r="C538" s="419" t="s">
        <v>139</v>
      </c>
      <c r="D538" s="428">
        <f t="shared" si="138"/>
        <v>0</v>
      </c>
      <c r="E538" s="428"/>
      <c r="F538" s="428"/>
      <c r="G538" s="428">
        <f t="shared" si="139"/>
        <v>0</v>
      </c>
      <c r="H538" s="428"/>
      <c r="I538" s="428"/>
      <c r="J538" s="427"/>
      <c r="K538" s="427"/>
      <c r="L538" s="427"/>
      <c r="M538" s="427"/>
      <c r="N538" s="427"/>
      <c r="O538" s="427"/>
      <c r="P538" s="427"/>
      <c r="Q538" s="427"/>
      <c r="R538" s="427"/>
      <c r="S538" s="427"/>
      <c r="T538" s="426">
        <f t="shared" si="120"/>
        <v>0</v>
      </c>
      <c r="U538" s="428">
        <f t="shared" si="140"/>
        <v>0</v>
      </c>
      <c r="V538" s="425">
        <f t="shared" si="134"/>
        <v>0</v>
      </c>
      <c r="W538" s="425">
        <f t="shared" si="135"/>
        <v>0</v>
      </c>
    </row>
    <row r="539" spans="1:23" s="151" customFormat="1" ht="51.75" hidden="1" customHeight="1" collapsed="1" x14ac:dyDescent="0.3">
      <c r="A539" s="438" t="s">
        <v>961</v>
      </c>
      <c r="B539" s="419" t="s">
        <v>201</v>
      </c>
      <c r="C539" s="419" t="s">
        <v>139</v>
      </c>
      <c r="D539" s="428">
        <f t="shared" si="138"/>
        <v>0</v>
      </c>
      <c r="E539" s="433">
        <f>SUM(E540:E547)</f>
        <v>0</v>
      </c>
      <c r="F539" s="433"/>
      <c r="G539" s="428">
        <f t="shared" si="139"/>
        <v>0</v>
      </c>
      <c r="H539" s="433">
        <f>SUM(H540:H547)</f>
        <v>0</v>
      </c>
      <c r="I539" s="433"/>
      <c r="J539" s="427"/>
      <c r="K539" s="427"/>
      <c r="L539" s="427"/>
      <c r="M539" s="427"/>
      <c r="N539" s="427"/>
      <c r="O539" s="427"/>
      <c r="P539" s="427"/>
      <c r="Q539" s="427"/>
      <c r="R539" s="427"/>
      <c r="S539" s="427"/>
      <c r="T539" s="426">
        <f t="shared" si="120"/>
        <v>0</v>
      </c>
      <c r="U539" s="428">
        <f t="shared" si="140"/>
        <v>0</v>
      </c>
      <c r="V539" s="425">
        <f t="shared" si="134"/>
        <v>0</v>
      </c>
      <c r="W539" s="425">
        <f t="shared" si="135"/>
        <v>0</v>
      </c>
    </row>
    <row r="540" spans="1:23" s="151" customFormat="1" ht="18.75" hidden="1" outlineLevel="1" x14ac:dyDescent="0.3">
      <c r="A540" s="438" t="s">
        <v>298</v>
      </c>
      <c r="B540" s="419" t="s">
        <v>201</v>
      </c>
      <c r="C540" s="419" t="s">
        <v>139</v>
      </c>
      <c r="D540" s="428">
        <f t="shared" si="138"/>
        <v>2984.6</v>
      </c>
      <c r="E540" s="428"/>
      <c r="F540" s="428">
        <v>2984.6</v>
      </c>
      <c r="G540" s="428">
        <f t="shared" si="139"/>
        <v>2984.6</v>
      </c>
      <c r="H540" s="428"/>
      <c r="I540" s="428">
        <v>2984.6</v>
      </c>
      <c r="J540" s="427"/>
      <c r="K540" s="427"/>
      <c r="L540" s="427"/>
      <c r="M540" s="427"/>
      <c r="N540" s="427"/>
      <c r="O540" s="427"/>
      <c r="P540" s="427"/>
      <c r="Q540" s="427"/>
      <c r="R540" s="427"/>
      <c r="S540" s="427"/>
      <c r="T540" s="426">
        <f t="shared" si="120"/>
        <v>0</v>
      </c>
      <c r="U540" s="428">
        <f t="shared" si="140"/>
        <v>2984.6</v>
      </c>
      <c r="V540" s="425">
        <f t="shared" si="134"/>
        <v>0</v>
      </c>
      <c r="W540" s="425">
        <f t="shared" si="135"/>
        <v>2984.6</v>
      </c>
    </row>
    <row r="541" spans="1:23" s="151" customFormat="1" ht="18.75" hidden="1" outlineLevel="1" x14ac:dyDescent="0.3">
      <c r="A541" s="438" t="s">
        <v>299</v>
      </c>
      <c r="B541" s="419" t="s">
        <v>201</v>
      </c>
      <c r="C541" s="419" t="s">
        <v>139</v>
      </c>
      <c r="D541" s="428">
        <f t="shared" si="138"/>
        <v>994.9</v>
      </c>
      <c r="E541" s="428"/>
      <c r="F541" s="428">
        <v>994.9</v>
      </c>
      <c r="G541" s="428">
        <f t="shared" si="139"/>
        <v>994.9</v>
      </c>
      <c r="H541" s="428"/>
      <c r="I541" s="428">
        <v>994.9</v>
      </c>
      <c r="J541" s="427"/>
      <c r="K541" s="427"/>
      <c r="L541" s="427"/>
      <c r="M541" s="427"/>
      <c r="N541" s="427"/>
      <c r="O541" s="427"/>
      <c r="P541" s="427"/>
      <c r="Q541" s="427"/>
      <c r="R541" s="427"/>
      <c r="S541" s="427"/>
      <c r="T541" s="426">
        <f t="shared" si="120"/>
        <v>0</v>
      </c>
      <c r="U541" s="428">
        <f t="shared" si="140"/>
        <v>994.9</v>
      </c>
      <c r="V541" s="425">
        <f t="shared" si="134"/>
        <v>0</v>
      </c>
      <c r="W541" s="425">
        <f t="shared" si="135"/>
        <v>994.9</v>
      </c>
    </row>
    <row r="542" spans="1:23" s="151" customFormat="1" ht="18.75" hidden="1" outlineLevel="1" x14ac:dyDescent="0.3">
      <c r="A542" s="438" t="s">
        <v>300</v>
      </c>
      <c r="B542" s="419" t="s">
        <v>201</v>
      </c>
      <c r="C542" s="419" t="s">
        <v>139</v>
      </c>
      <c r="D542" s="428">
        <f t="shared" si="138"/>
        <v>1563.4</v>
      </c>
      <c r="E542" s="428"/>
      <c r="F542" s="428">
        <v>1563.4</v>
      </c>
      <c r="G542" s="428">
        <f t="shared" si="139"/>
        <v>1563.4</v>
      </c>
      <c r="H542" s="428"/>
      <c r="I542" s="428">
        <v>1563.4</v>
      </c>
      <c r="J542" s="427"/>
      <c r="K542" s="427"/>
      <c r="L542" s="427"/>
      <c r="M542" s="427"/>
      <c r="N542" s="427"/>
      <c r="O542" s="427"/>
      <c r="P542" s="427"/>
      <c r="Q542" s="427"/>
      <c r="R542" s="427"/>
      <c r="S542" s="427"/>
      <c r="T542" s="426">
        <f t="shared" si="120"/>
        <v>0</v>
      </c>
      <c r="U542" s="428">
        <f t="shared" si="140"/>
        <v>1563.4</v>
      </c>
      <c r="V542" s="425">
        <f t="shared" si="134"/>
        <v>0</v>
      </c>
      <c r="W542" s="425">
        <f t="shared" si="135"/>
        <v>1563.4</v>
      </c>
    </row>
    <row r="543" spans="1:23" s="151" customFormat="1" ht="18.75" hidden="1" outlineLevel="1" x14ac:dyDescent="0.3">
      <c r="A543" s="438" t="s">
        <v>301</v>
      </c>
      <c r="B543" s="419" t="s">
        <v>201</v>
      </c>
      <c r="C543" s="419" t="s">
        <v>139</v>
      </c>
      <c r="D543" s="428">
        <f t="shared" si="138"/>
        <v>1705.5</v>
      </c>
      <c r="E543" s="428"/>
      <c r="F543" s="428">
        <v>1705.5</v>
      </c>
      <c r="G543" s="428">
        <f t="shared" si="139"/>
        <v>1705.5</v>
      </c>
      <c r="H543" s="428"/>
      <c r="I543" s="428">
        <v>1705.5</v>
      </c>
      <c r="J543" s="427"/>
      <c r="K543" s="427"/>
      <c r="L543" s="427"/>
      <c r="M543" s="427"/>
      <c r="N543" s="427"/>
      <c r="O543" s="427"/>
      <c r="P543" s="427"/>
      <c r="Q543" s="427"/>
      <c r="R543" s="427"/>
      <c r="S543" s="427"/>
      <c r="T543" s="426">
        <f t="shared" si="120"/>
        <v>0</v>
      </c>
      <c r="U543" s="428">
        <f t="shared" si="140"/>
        <v>1705.5</v>
      </c>
      <c r="V543" s="425">
        <f t="shared" si="134"/>
        <v>0</v>
      </c>
      <c r="W543" s="425">
        <f t="shared" si="135"/>
        <v>1705.5</v>
      </c>
    </row>
    <row r="544" spans="1:23" s="151" customFormat="1" ht="18.75" hidden="1" outlineLevel="1" x14ac:dyDescent="0.3">
      <c r="A544" s="438" t="s">
        <v>302</v>
      </c>
      <c r="B544" s="419" t="s">
        <v>201</v>
      </c>
      <c r="C544" s="419" t="s">
        <v>139</v>
      </c>
      <c r="D544" s="428">
        <f t="shared" si="138"/>
        <v>758</v>
      </c>
      <c r="E544" s="428"/>
      <c r="F544" s="428">
        <v>758</v>
      </c>
      <c r="G544" s="428">
        <f t="shared" si="139"/>
        <v>758</v>
      </c>
      <c r="H544" s="428"/>
      <c r="I544" s="428">
        <v>758</v>
      </c>
      <c r="J544" s="427"/>
      <c r="K544" s="427"/>
      <c r="L544" s="427"/>
      <c r="M544" s="427"/>
      <c r="N544" s="427"/>
      <c r="O544" s="427"/>
      <c r="P544" s="427"/>
      <c r="Q544" s="427"/>
      <c r="R544" s="427"/>
      <c r="S544" s="427"/>
      <c r="T544" s="426">
        <f t="shared" si="120"/>
        <v>0</v>
      </c>
      <c r="U544" s="428">
        <f t="shared" si="140"/>
        <v>758</v>
      </c>
      <c r="V544" s="425">
        <f t="shared" si="134"/>
        <v>0</v>
      </c>
      <c r="W544" s="425">
        <f t="shared" si="135"/>
        <v>758</v>
      </c>
    </row>
    <row r="545" spans="1:23" s="151" customFormat="1" ht="18.75" hidden="1" outlineLevel="1" x14ac:dyDescent="0.3">
      <c r="A545" s="438" t="s">
        <v>303</v>
      </c>
      <c r="B545" s="419" t="s">
        <v>201</v>
      </c>
      <c r="C545" s="419" t="s">
        <v>139</v>
      </c>
      <c r="D545" s="428">
        <f t="shared" si="138"/>
        <v>236.9</v>
      </c>
      <c r="E545" s="428"/>
      <c r="F545" s="428">
        <v>236.9</v>
      </c>
      <c r="G545" s="428">
        <f t="shared" si="139"/>
        <v>236.9</v>
      </c>
      <c r="H545" s="428"/>
      <c r="I545" s="428">
        <v>236.9</v>
      </c>
      <c r="J545" s="427"/>
      <c r="K545" s="427"/>
      <c r="L545" s="427"/>
      <c r="M545" s="427"/>
      <c r="N545" s="427"/>
      <c r="O545" s="427"/>
      <c r="P545" s="427"/>
      <c r="Q545" s="427"/>
      <c r="R545" s="427"/>
      <c r="S545" s="427"/>
      <c r="T545" s="426">
        <f t="shared" si="120"/>
        <v>0</v>
      </c>
      <c r="U545" s="428">
        <f t="shared" si="140"/>
        <v>236.9</v>
      </c>
      <c r="V545" s="425">
        <f t="shared" si="134"/>
        <v>0</v>
      </c>
      <c r="W545" s="425">
        <f t="shared" si="135"/>
        <v>236.9</v>
      </c>
    </row>
    <row r="546" spans="1:23" s="151" customFormat="1" ht="18.75" hidden="1" outlineLevel="1" x14ac:dyDescent="0.3">
      <c r="A546" s="438" t="s">
        <v>304</v>
      </c>
      <c r="B546" s="419" t="s">
        <v>201</v>
      </c>
      <c r="C546" s="419" t="s">
        <v>139</v>
      </c>
      <c r="D546" s="428">
        <f t="shared" si="138"/>
        <v>331.6</v>
      </c>
      <c r="E546" s="428"/>
      <c r="F546" s="428">
        <v>331.6</v>
      </c>
      <c r="G546" s="428">
        <f t="shared" si="139"/>
        <v>331.6</v>
      </c>
      <c r="H546" s="428"/>
      <c r="I546" s="428">
        <v>331.6</v>
      </c>
      <c r="J546" s="427"/>
      <c r="K546" s="427"/>
      <c r="L546" s="427"/>
      <c r="M546" s="427"/>
      <c r="N546" s="427"/>
      <c r="O546" s="427"/>
      <c r="P546" s="427"/>
      <c r="Q546" s="427"/>
      <c r="R546" s="427"/>
      <c r="S546" s="427"/>
      <c r="T546" s="426">
        <f t="shared" si="120"/>
        <v>0</v>
      </c>
      <c r="U546" s="428">
        <f t="shared" si="140"/>
        <v>331.6</v>
      </c>
      <c r="V546" s="425">
        <f t="shared" si="134"/>
        <v>0</v>
      </c>
      <c r="W546" s="425">
        <f t="shared" si="135"/>
        <v>331.6</v>
      </c>
    </row>
    <row r="547" spans="1:23" s="151" customFormat="1" ht="18.75" hidden="1" outlineLevel="1" x14ac:dyDescent="0.3">
      <c r="A547" s="438" t="s">
        <v>305</v>
      </c>
      <c r="B547" s="419" t="s">
        <v>201</v>
      </c>
      <c r="C547" s="419" t="s">
        <v>139</v>
      </c>
      <c r="D547" s="428">
        <f t="shared" si="138"/>
        <v>900.1</v>
      </c>
      <c r="E547" s="428"/>
      <c r="F547" s="428">
        <v>900.1</v>
      </c>
      <c r="G547" s="428">
        <f t="shared" si="139"/>
        <v>900.1</v>
      </c>
      <c r="H547" s="428"/>
      <c r="I547" s="428">
        <v>900.1</v>
      </c>
      <c r="J547" s="427"/>
      <c r="K547" s="427"/>
      <c r="L547" s="427"/>
      <c r="M547" s="427"/>
      <c r="N547" s="427"/>
      <c r="O547" s="427"/>
      <c r="P547" s="427"/>
      <c r="Q547" s="427"/>
      <c r="R547" s="427"/>
      <c r="S547" s="427"/>
      <c r="T547" s="426">
        <f t="shared" si="120"/>
        <v>0</v>
      </c>
      <c r="U547" s="428">
        <f t="shared" si="140"/>
        <v>900.1</v>
      </c>
      <c r="V547" s="425">
        <f t="shared" si="134"/>
        <v>0</v>
      </c>
      <c r="W547" s="425">
        <f t="shared" si="135"/>
        <v>900.1</v>
      </c>
    </row>
    <row r="548" spans="1:23" s="151" customFormat="1" ht="18.75" customHeight="1" x14ac:dyDescent="0.3">
      <c r="A548" s="441" t="s">
        <v>962</v>
      </c>
      <c r="B548" s="417" t="s">
        <v>201</v>
      </c>
      <c r="C548" s="421" t="s">
        <v>142</v>
      </c>
      <c r="D548" s="428">
        <f t="shared" si="138"/>
        <v>86617.2</v>
      </c>
      <c r="E548" s="424">
        <f>SUM(E549+E550+E551+E552+E553)</f>
        <v>0</v>
      </c>
      <c r="F548" s="424">
        <f>SUM(F549+F550+F551+F552+F553)</f>
        <v>86617.2</v>
      </c>
      <c r="G548" s="428">
        <f t="shared" si="139"/>
        <v>86845.6</v>
      </c>
      <c r="H548" s="424">
        <f>SUM(H549+H550+H551+H552+H553)</f>
        <v>0</v>
      </c>
      <c r="I548" s="424">
        <f>SUM(I549+I550+I551+I552+I553)</f>
        <v>86845.6</v>
      </c>
      <c r="J548" s="427">
        <f t="shared" ref="J548:R548" si="141">SUM(J549:J553)</f>
        <v>0</v>
      </c>
      <c r="K548" s="431">
        <f t="shared" si="141"/>
        <v>0</v>
      </c>
      <c r="L548" s="431"/>
      <c r="M548" s="431">
        <f t="shared" si="141"/>
        <v>0</v>
      </c>
      <c r="N548" s="431"/>
      <c r="O548" s="431">
        <f t="shared" si="141"/>
        <v>8646</v>
      </c>
      <c r="P548" s="431">
        <f t="shared" si="141"/>
        <v>0</v>
      </c>
      <c r="Q548" s="431">
        <f t="shared" si="141"/>
        <v>0</v>
      </c>
      <c r="R548" s="431">
        <f t="shared" si="141"/>
        <v>0</v>
      </c>
      <c r="S548" s="431"/>
      <c r="T548" s="430">
        <f t="shared" ref="T548:T582" si="142">SUM(J548:R548)</f>
        <v>8646</v>
      </c>
      <c r="U548" s="424">
        <f t="shared" si="140"/>
        <v>95491.6</v>
      </c>
      <c r="V548" s="425">
        <f t="shared" si="134"/>
        <v>0</v>
      </c>
      <c r="W548" s="425">
        <f t="shared" si="135"/>
        <v>95491.6</v>
      </c>
    </row>
    <row r="549" spans="1:23" s="151" customFormat="1" ht="38.25" customHeight="1" x14ac:dyDescent="0.3">
      <c r="A549" s="438" t="s">
        <v>306</v>
      </c>
      <c r="B549" s="419" t="s">
        <v>201</v>
      </c>
      <c r="C549" s="420" t="s">
        <v>142</v>
      </c>
      <c r="D549" s="428">
        <f t="shared" si="138"/>
        <v>685.2</v>
      </c>
      <c r="E549" s="428"/>
      <c r="F549" s="428">
        <v>685.2</v>
      </c>
      <c r="G549" s="428">
        <f t="shared" si="139"/>
        <v>1011.6</v>
      </c>
      <c r="H549" s="428"/>
      <c r="I549" s="428">
        <v>1011.6</v>
      </c>
      <c r="J549" s="427"/>
      <c r="K549" s="427"/>
      <c r="L549" s="427"/>
      <c r="M549" s="427"/>
      <c r="N549" s="427"/>
      <c r="O549" s="427"/>
      <c r="P549" s="427"/>
      <c r="Q549" s="427"/>
      <c r="R549" s="427"/>
      <c r="S549" s="427"/>
      <c r="T549" s="426">
        <f t="shared" si="142"/>
        <v>0</v>
      </c>
      <c r="U549" s="428">
        <f t="shared" si="140"/>
        <v>1011.6</v>
      </c>
      <c r="V549" s="425">
        <f t="shared" si="134"/>
        <v>0</v>
      </c>
      <c r="W549" s="425">
        <f t="shared" si="135"/>
        <v>1011.6</v>
      </c>
    </row>
    <row r="550" spans="1:23" s="151" customFormat="1" ht="56.25" x14ac:dyDescent="0.3">
      <c r="A550" s="438" t="s">
        <v>307</v>
      </c>
      <c r="B550" s="419" t="s">
        <v>201</v>
      </c>
      <c r="C550" s="420" t="s">
        <v>142</v>
      </c>
      <c r="D550" s="428">
        <f t="shared" si="138"/>
        <v>64898</v>
      </c>
      <c r="E550" s="428"/>
      <c r="F550" s="428">
        <v>64898</v>
      </c>
      <c r="G550" s="428">
        <f t="shared" si="139"/>
        <v>64898</v>
      </c>
      <c r="H550" s="428"/>
      <c r="I550" s="428">
        <v>64898</v>
      </c>
      <c r="J550" s="427"/>
      <c r="K550" s="427"/>
      <c r="L550" s="427"/>
      <c r="M550" s="427"/>
      <c r="N550" s="427"/>
      <c r="O550" s="427"/>
      <c r="P550" s="427"/>
      <c r="Q550" s="427"/>
      <c r="R550" s="427"/>
      <c r="S550" s="427"/>
      <c r="T550" s="426">
        <f t="shared" si="142"/>
        <v>0</v>
      </c>
      <c r="U550" s="428">
        <f t="shared" si="140"/>
        <v>64898</v>
      </c>
      <c r="V550" s="425">
        <f t="shared" si="134"/>
        <v>0</v>
      </c>
      <c r="W550" s="425">
        <f t="shared" si="135"/>
        <v>64898</v>
      </c>
    </row>
    <row r="551" spans="1:23" s="151" customFormat="1" ht="56.25" x14ac:dyDescent="0.3">
      <c r="A551" s="438" t="s">
        <v>465</v>
      </c>
      <c r="B551" s="419" t="s">
        <v>201</v>
      </c>
      <c r="C551" s="419" t="s">
        <v>142</v>
      </c>
      <c r="D551" s="428">
        <f t="shared" si="138"/>
        <v>6600</v>
      </c>
      <c r="E551" s="428"/>
      <c r="F551" s="428">
        <v>6600</v>
      </c>
      <c r="G551" s="428">
        <f t="shared" si="139"/>
        <v>6600</v>
      </c>
      <c r="H551" s="428"/>
      <c r="I551" s="428">
        <v>6600</v>
      </c>
      <c r="J551" s="427"/>
      <c r="K551" s="427"/>
      <c r="L551" s="427"/>
      <c r="M551" s="427"/>
      <c r="N551" s="427"/>
      <c r="O551" s="427">
        <v>8646</v>
      </c>
      <c r="P551" s="427"/>
      <c r="Q551" s="427"/>
      <c r="R551" s="427"/>
      <c r="S551" s="427"/>
      <c r="T551" s="426">
        <f t="shared" si="142"/>
        <v>8646</v>
      </c>
      <c r="U551" s="428">
        <f t="shared" si="140"/>
        <v>15246</v>
      </c>
      <c r="V551" s="425">
        <f t="shared" si="134"/>
        <v>0</v>
      </c>
      <c r="W551" s="425">
        <f t="shared" si="135"/>
        <v>15246</v>
      </c>
    </row>
    <row r="552" spans="1:23" s="151" customFormat="1" ht="37.5" x14ac:dyDescent="0.3">
      <c r="A552" s="438" t="s">
        <v>95</v>
      </c>
      <c r="B552" s="419" t="s">
        <v>201</v>
      </c>
      <c r="C552" s="419" t="s">
        <v>142</v>
      </c>
      <c r="D552" s="428">
        <f t="shared" si="138"/>
        <v>98</v>
      </c>
      <c r="E552" s="428"/>
      <c r="F552" s="428">
        <v>98</v>
      </c>
      <c r="G552" s="428">
        <f t="shared" si="139"/>
        <v>98</v>
      </c>
      <c r="H552" s="428"/>
      <c r="I552" s="428">
        <v>98</v>
      </c>
      <c r="J552" s="427"/>
      <c r="K552" s="427"/>
      <c r="L552" s="427"/>
      <c r="M552" s="427"/>
      <c r="N552" s="427"/>
      <c r="O552" s="427"/>
      <c r="P552" s="427"/>
      <c r="Q552" s="427"/>
      <c r="R552" s="427"/>
      <c r="S552" s="427"/>
      <c r="T552" s="426">
        <f t="shared" si="142"/>
        <v>0</v>
      </c>
      <c r="U552" s="428">
        <f t="shared" si="140"/>
        <v>98</v>
      </c>
      <c r="V552" s="425">
        <f t="shared" si="134"/>
        <v>0</v>
      </c>
      <c r="W552" s="425">
        <f t="shared" si="135"/>
        <v>98</v>
      </c>
    </row>
    <row r="553" spans="1:23" s="151" customFormat="1" ht="55.5" customHeight="1" x14ac:dyDescent="0.3">
      <c r="A553" s="438" t="s">
        <v>47</v>
      </c>
      <c r="B553" s="419" t="s">
        <v>201</v>
      </c>
      <c r="C553" s="420" t="s">
        <v>142</v>
      </c>
      <c r="D553" s="428">
        <f t="shared" si="138"/>
        <v>14336</v>
      </c>
      <c r="E553" s="428"/>
      <c r="F553" s="428">
        <v>14336</v>
      </c>
      <c r="G553" s="428">
        <f t="shared" si="139"/>
        <v>14238</v>
      </c>
      <c r="H553" s="428"/>
      <c r="I553" s="428">
        <v>14238</v>
      </c>
      <c r="J553" s="427"/>
      <c r="K553" s="427"/>
      <c r="L553" s="427"/>
      <c r="M553" s="427"/>
      <c r="N553" s="427"/>
      <c r="O553" s="427"/>
      <c r="P553" s="427"/>
      <c r="Q553" s="427"/>
      <c r="R553" s="427"/>
      <c r="S553" s="427"/>
      <c r="T553" s="426">
        <f t="shared" si="142"/>
        <v>0</v>
      </c>
      <c r="U553" s="428">
        <f t="shared" si="140"/>
        <v>14238</v>
      </c>
      <c r="V553" s="425">
        <f t="shared" si="134"/>
        <v>0</v>
      </c>
      <c r="W553" s="425">
        <f t="shared" si="135"/>
        <v>14238</v>
      </c>
    </row>
    <row r="554" spans="1:23" s="151" customFormat="1" ht="17.25" customHeight="1" x14ac:dyDescent="0.3">
      <c r="A554" s="437" t="s">
        <v>372</v>
      </c>
      <c r="B554" s="417" t="s">
        <v>201</v>
      </c>
      <c r="C554" s="421" t="s">
        <v>146</v>
      </c>
      <c r="D554" s="428">
        <f t="shared" si="138"/>
        <v>14226</v>
      </c>
      <c r="E554" s="432">
        <f>SUM(E555)</f>
        <v>0</v>
      </c>
      <c r="F554" s="432">
        <f>SUM(F555)</f>
        <v>14226</v>
      </c>
      <c r="G554" s="428">
        <f t="shared" si="139"/>
        <v>14226</v>
      </c>
      <c r="H554" s="432">
        <f>SUM(H555)</f>
        <v>0</v>
      </c>
      <c r="I554" s="432">
        <f>SUM(I555)</f>
        <v>14226</v>
      </c>
      <c r="J554" s="432">
        <f t="shared" ref="J554:R554" si="143">SUM(J555)</f>
        <v>0</v>
      </c>
      <c r="K554" s="432">
        <f t="shared" si="143"/>
        <v>0</v>
      </c>
      <c r="L554" s="432"/>
      <c r="M554" s="432">
        <f t="shared" si="143"/>
        <v>0</v>
      </c>
      <c r="N554" s="432"/>
      <c r="O554" s="432">
        <f t="shared" si="143"/>
        <v>0</v>
      </c>
      <c r="P554" s="432">
        <f t="shared" si="143"/>
        <v>0</v>
      </c>
      <c r="Q554" s="432">
        <f t="shared" si="143"/>
        <v>0</v>
      </c>
      <c r="R554" s="432">
        <f t="shared" si="143"/>
        <v>0</v>
      </c>
      <c r="S554" s="432"/>
      <c r="T554" s="426">
        <f t="shared" si="142"/>
        <v>0</v>
      </c>
      <c r="U554" s="428">
        <f t="shared" si="140"/>
        <v>14226</v>
      </c>
      <c r="V554" s="425">
        <f t="shared" si="134"/>
        <v>0</v>
      </c>
      <c r="W554" s="425">
        <f t="shared" si="135"/>
        <v>14226</v>
      </c>
    </row>
    <row r="555" spans="1:23" s="151" customFormat="1" ht="19.5" customHeight="1" x14ac:dyDescent="0.3">
      <c r="A555" s="438" t="s">
        <v>516</v>
      </c>
      <c r="B555" s="419" t="s">
        <v>201</v>
      </c>
      <c r="C555" s="420" t="s">
        <v>146</v>
      </c>
      <c r="D555" s="428">
        <f t="shared" si="138"/>
        <v>14226</v>
      </c>
      <c r="E555" s="428"/>
      <c r="F555" s="428">
        <v>14226</v>
      </c>
      <c r="G555" s="428">
        <f t="shared" si="139"/>
        <v>14226</v>
      </c>
      <c r="H555" s="428"/>
      <c r="I555" s="428">
        <v>14226</v>
      </c>
      <c r="J555" s="427"/>
      <c r="K555" s="427"/>
      <c r="L555" s="427"/>
      <c r="M555" s="427"/>
      <c r="N555" s="427"/>
      <c r="O555" s="427"/>
      <c r="P555" s="427"/>
      <c r="Q555" s="427"/>
      <c r="R555" s="427"/>
      <c r="S555" s="427"/>
      <c r="T555" s="426">
        <f t="shared" si="142"/>
        <v>0</v>
      </c>
      <c r="U555" s="428">
        <f t="shared" si="140"/>
        <v>14226</v>
      </c>
      <c r="V555" s="425">
        <f t="shared" si="134"/>
        <v>0</v>
      </c>
      <c r="W555" s="425">
        <f t="shared" si="135"/>
        <v>14226</v>
      </c>
    </row>
    <row r="556" spans="1:23" s="418" customFormat="1" ht="18.75" customHeight="1" x14ac:dyDescent="0.3">
      <c r="A556" s="437" t="s">
        <v>309</v>
      </c>
      <c r="B556" s="421" t="s">
        <v>152</v>
      </c>
      <c r="C556" s="417" t="s">
        <v>136</v>
      </c>
      <c r="D556" s="424">
        <f t="shared" si="138"/>
        <v>211404.6</v>
      </c>
      <c r="E556" s="424">
        <f>SUM(E557+E567+E571)</f>
        <v>62891.6</v>
      </c>
      <c r="F556" s="424">
        <f>SUM(F557+F567+F571)</f>
        <v>148513</v>
      </c>
      <c r="G556" s="424">
        <f t="shared" si="139"/>
        <v>225605.30000000002</v>
      </c>
      <c r="H556" s="424">
        <f t="shared" ref="H556:R556" si="144">SUM(H557+H567+H571)</f>
        <v>64912.5</v>
      </c>
      <c r="I556" s="424">
        <f t="shared" si="144"/>
        <v>160692.80000000002</v>
      </c>
      <c r="J556" s="424">
        <f t="shared" si="144"/>
        <v>1858</v>
      </c>
      <c r="K556" s="424">
        <f t="shared" si="144"/>
        <v>0</v>
      </c>
      <c r="L556" s="424"/>
      <c r="M556" s="424">
        <f>SUM(M557+M567+M571)</f>
        <v>0</v>
      </c>
      <c r="N556" s="424"/>
      <c r="O556" s="424">
        <f t="shared" si="144"/>
        <v>0</v>
      </c>
      <c r="P556" s="424">
        <f t="shared" si="144"/>
        <v>3000</v>
      </c>
      <c r="Q556" s="424">
        <f t="shared" si="144"/>
        <v>0</v>
      </c>
      <c r="R556" s="424">
        <f t="shared" si="144"/>
        <v>0</v>
      </c>
      <c r="S556" s="424"/>
      <c r="T556" s="426">
        <f t="shared" si="142"/>
        <v>4858</v>
      </c>
      <c r="U556" s="424">
        <f t="shared" si="140"/>
        <v>230463.30000000002</v>
      </c>
      <c r="V556" s="425">
        <f t="shared" si="134"/>
        <v>66770.5</v>
      </c>
      <c r="W556" s="425">
        <f t="shared" si="135"/>
        <v>163692.80000000002</v>
      </c>
    </row>
    <row r="557" spans="1:23" s="151" customFormat="1" ht="19.5" customHeight="1" x14ac:dyDescent="0.3">
      <c r="A557" s="437" t="s">
        <v>310</v>
      </c>
      <c r="B557" s="421" t="s">
        <v>152</v>
      </c>
      <c r="C557" s="417" t="s">
        <v>135</v>
      </c>
      <c r="D557" s="428">
        <f t="shared" si="138"/>
        <v>36882.199999999997</v>
      </c>
      <c r="E557" s="424">
        <f>SUM(E558+E559+E566+E565+E562)</f>
        <v>36882.199999999997</v>
      </c>
      <c r="F557" s="424">
        <f>SUM(F558+F559+F566+F565+F562)</f>
        <v>0</v>
      </c>
      <c r="G557" s="428">
        <f t="shared" si="139"/>
        <v>39387.699999999997</v>
      </c>
      <c r="H557" s="424">
        <f t="shared" ref="H557:R557" si="145">SUM(H558+H559+H566+H565+H562)</f>
        <v>38493.5</v>
      </c>
      <c r="I557" s="424">
        <f t="shared" si="145"/>
        <v>894.2</v>
      </c>
      <c r="J557" s="424">
        <f t="shared" si="145"/>
        <v>1858</v>
      </c>
      <c r="K557" s="424">
        <f t="shared" si="145"/>
        <v>0</v>
      </c>
      <c r="L557" s="424"/>
      <c r="M557" s="424">
        <f>SUM(M558+M559+M566+M565+M562)</f>
        <v>0</v>
      </c>
      <c r="N557" s="424"/>
      <c r="O557" s="424">
        <f t="shared" si="145"/>
        <v>0</v>
      </c>
      <c r="P557" s="424"/>
      <c r="Q557" s="424">
        <f t="shared" si="145"/>
        <v>0</v>
      </c>
      <c r="R557" s="424">
        <f t="shared" si="145"/>
        <v>0</v>
      </c>
      <c r="S557" s="424"/>
      <c r="T557" s="426">
        <f t="shared" si="142"/>
        <v>1858</v>
      </c>
      <c r="U557" s="428">
        <f t="shared" si="140"/>
        <v>41245.699999999997</v>
      </c>
      <c r="V557" s="425">
        <f t="shared" si="134"/>
        <v>40351.5</v>
      </c>
      <c r="W557" s="425">
        <f t="shared" si="135"/>
        <v>894.2</v>
      </c>
    </row>
    <row r="558" spans="1:23" s="151" customFormat="1" ht="37.5" x14ac:dyDescent="0.3">
      <c r="A558" s="438" t="s">
        <v>471</v>
      </c>
      <c r="B558" s="420" t="s">
        <v>152</v>
      </c>
      <c r="C558" s="419" t="s">
        <v>135</v>
      </c>
      <c r="D558" s="428">
        <f t="shared" si="138"/>
        <v>1875.4</v>
      </c>
      <c r="E558" s="428">
        <v>1875.4</v>
      </c>
      <c r="F558" s="428"/>
      <c r="G558" s="428">
        <f t="shared" si="139"/>
        <v>2375.4</v>
      </c>
      <c r="H558" s="428">
        <v>2375.4</v>
      </c>
      <c r="I558" s="428"/>
      <c r="J558" s="427"/>
      <c r="K558" s="427"/>
      <c r="L558" s="427"/>
      <c r="M558" s="427"/>
      <c r="N558" s="427"/>
      <c r="O558" s="427"/>
      <c r="P558" s="427"/>
      <c r="Q558" s="427"/>
      <c r="R558" s="427"/>
      <c r="S558" s="427"/>
      <c r="T558" s="426">
        <f t="shared" si="142"/>
        <v>0</v>
      </c>
      <c r="U558" s="428">
        <f t="shared" si="140"/>
        <v>2375.4</v>
      </c>
      <c r="V558" s="425">
        <f t="shared" si="134"/>
        <v>2375.4</v>
      </c>
      <c r="W558" s="425">
        <f t="shared" si="135"/>
        <v>0</v>
      </c>
    </row>
    <row r="559" spans="1:23" s="151" customFormat="1" ht="37.5" x14ac:dyDescent="0.3">
      <c r="A559" s="438" t="s">
        <v>963</v>
      </c>
      <c r="B559" s="420" t="s">
        <v>152</v>
      </c>
      <c r="C559" s="419" t="s">
        <v>135</v>
      </c>
      <c r="D559" s="428">
        <f t="shared" si="138"/>
        <v>34106.799999999996</v>
      </c>
      <c r="E559" s="433">
        <f>SUM(E560+E561)</f>
        <v>34106.799999999996</v>
      </c>
      <c r="F559" s="433">
        <f>SUM(F560+F561)</f>
        <v>0</v>
      </c>
      <c r="G559" s="428">
        <f t="shared" si="139"/>
        <v>35084.1</v>
      </c>
      <c r="H559" s="433">
        <f>SUM(H560+H561)</f>
        <v>35084.1</v>
      </c>
      <c r="I559" s="433">
        <f>SUM(I560+I561)</f>
        <v>0</v>
      </c>
      <c r="J559" s="433">
        <f t="shared" ref="J559:P559" si="146">SUM(J560+J561)</f>
        <v>1858</v>
      </c>
      <c r="K559" s="433">
        <f t="shared" si="146"/>
        <v>0</v>
      </c>
      <c r="L559" s="433"/>
      <c r="M559" s="433">
        <f t="shared" si="146"/>
        <v>0</v>
      </c>
      <c r="N559" s="433"/>
      <c r="O559" s="433">
        <f t="shared" si="146"/>
        <v>0</v>
      </c>
      <c r="P559" s="433">
        <f t="shared" si="146"/>
        <v>0</v>
      </c>
      <c r="Q559" s="427"/>
      <c r="R559" s="427"/>
      <c r="S559" s="427"/>
      <c r="T559" s="426">
        <f t="shared" si="142"/>
        <v>1858</v>
      </c>
      <c r="U559" s="428">
        <f t="shared" si="140"/>
        <v>36942.1</v>
      </c>
      <c r="V559" s="425">
        <f t="shared" si="134"/>
        <v>36942.1</v>
      </c>
      <c r="W559" s="425">
        <f t="shared" si="135"/>
        <v>0</v>
      </c>
    </row>
    <row r="560" spans="1:23" s="151" customFormat="1" ht="15.75" customHeight="1" x14ac:dyDescent="0.3">
      <c r="A560" s="438" t="s">
        <v>276</v>
      </c>
      <c r="B560" s="420" t="s">
        <v>152</v>
      </c>
      <c r="C560" s="419" t="s">
        <v>135</v>
      </c>
      <c r="D560" s="428">
        <f t="shared" si="138"/>
        <v>26248.1</v>
      </c>
      <c r="E560" s="428">
        <v>26248.1</v>
      </c>
      <c r="F560" s="428"/>
      <c r="G560" s="428">
        <f t="shared" si="139"/>
        <v>27093.599999999999</v>
      </c>
      <c r="H560" s="428">
        <v>27093.599999999999</v>
      </c>
      <c r="I560" s="428"/>
      <c r="J560" s="427">
        <v>1499</v>
      </c>
      <c r="K560" s="427"/>
      <c r="L560" s="427"/>
      <c r="M560" s="427"/>
      <c r="N560" s="427"/>
      <c r="O560" s="427"/>
      <c r="P560" s="427"/>
      <c r="Q560" s="427"/>
      <c r="R560" s="427"/>
      <c r="S560" s="427"/>
      <c r="T560" s="426">
        <f t="shared" si="142"/>
        <v>1499</v>
      </c>
      <c r="U560" s="428">
        <f t="shared" si="140"/>
        <v>28592.6</v>
      </c>
      <c r="V560" s="425">
        <f t="shared" si="134"/>
        <v>28592.6</v>
      </c>
      <c r="W560" s="425">
        <f t="shared" si="135"/>
        <v>0</v>
      </c>
    </row>
    <row r="561" spans="1:23" s="151" customFormat="1" ht="15.75" customHeight="1" x14ac:dyDescent="0.3">
      <c r="A561" s="438" t="s">
        <v>475</v>
      </c>
      <c r="B561" s="420" t="s">
        <v>152</v>
      </c>
      <c r="C561" s="419" t="s">
        <v>135</v>
      </c>
      <c r="D561" s="428">
        <f t="shared" si="138"/>
        <v>7858.7</v>
      </c>
      <c r="E561" s="428">
        <v>7858.7</v>
      </c>
      <c r="F561" s="428"/>
      <c r="G561" s="428">
        <f t="shared" si="139"/>
        <v>7990.5</v>
      </c>
      <c r="H561" s="428">
        <v>7990.5</v>
      </c>
      <c r="I561" s="428"/>
      <c r="J561" s="427">
        <v>359</v>
      </c>
      <c r="K561" s="427"/>
      <c r="L561" s="427"/>
      <c r="M561" s="427"/>
      <c r="N561" s="427"/>
      <c r="O561" s="427"/>
      <c r="P561" s="427"/>
      <c r="Q561" s="427"/>
      <c r="R561" s="427"/>
      <c r="S561" s="427"/>
      <c r="T561" s="426">
        <f t="shared" si="142"/>
        <v>359</v>
      </c>
      <c r="U561" s="428">
        <f t="shared" si="140"/>
        <v>8349.5</v>
      </c>
      <c r="V561" s="425">
        <f t="shared" si="134"/>
        <v>8349.5</v>
      </c>
      <c r="W561" s="425">
        <f t="shared" si="135"/>
        <v>0</v>
      </c>
    </row>
    <row r="562" spans="1:23" s="151" customFormat="1" ht="16.5" customHeight="1" x14ac:dyDescent="0.3">
      <c r="A562" s="438" t="s">
        <v>964</v>
      </c>
      <c r="B562" s="420"/>
      <c r="C562" s="419"/>
      <c r="D562" s="428">
        <f t="shared" si="138"/>
        <v>900</v>
      </c>
      <c r="E562" s="429">
        <f>E563+E564</f>
        <v>900</v>
      </c>
      <c r="F562" s="429">
        <f>F563+F564</f>
        <v>0</v>
      </c>
      <c r="G562" s="428">
        <f t="shared" si="139"/>
        <v>1928.2</v>
      </c>
      <c r="H562" s="429">
        <f>H563+H564</f>
        <v>1034</v>
      </c>
      <c r="I562" s="429">
        <f>I563+I564</f>
        <v>894.2</v>
      </c>
      <c r="J562" s="429">
        <f>J563+J564</f>
        <v>0</v>
      </c>
      <c r="K562" s="429">
        <f>K563+K564</f>
        <v>0</v>
      </c>
      <c r="L562" s="429"/>
      <c r="M562" s="429">
        <f>M563+M564</f>
        <v>0</v>
      </c>
      <c r="N562" s="429"/>
      <c r="O562" s="427"/>
      <c r="P562" s="427"/>
      <c r="Q562" s="431">
        <f>Q563</f>
        <v>0</v>
      </c>
      <c r="R562" s="427"/>
      <c r="S562" s="427"/>
      <c r="T562" s="430">
        <f t="shared" si="142"/>
        <v>0</v>
      </c>
      <c r="U562" s="428">
        <f t="shared" si="140"/>
        <v>1928.2</v>
      </c>
      <c r="V562" s="425">
        <f t="shared" si="134"/>
        <v>1034</v>
      </c>
      <c r="W562" s="425">
        <f t="shared" si="135"/>
        <v>894.2</v>
      </c>
    </row>
    <row r="563" spans="1:23" s="151" customFormat="1" ht="18.75" x14ac:dyDescent="0.3">
      <c r="A563" s="438" t="s">
        <v>276</v>
      </c>
      <c r="B563" s="420" t="s">
        <v>152</v>
      </c>
      <c r="C563" s="419" t="s">
        <v>135</v>
      </c>
      <c r="D563" s="428">
        <f t="shared" si="138"/>
        <v>700</v>
      </c>
      <c r="E563" s="428">
        <v>700</v>
      </c>
      <c r="F563" s="428"/>
      <c r="G563" s="428">
        <f t="shared" si="139"/>
        <v>1728.2</v>
      </c>
      <c r="H563" s="428">
        <v>834</v>
      </c>
      <c r="I563" s="428">
        <v>894.2</v>
      </c>
      <c r="J563" s="427"/>
      <c r="K563" s="427"/>
      <c r="L563" s="427"/>
      <c r="M563" s="427"/>
      <c r="N563" s="427"/>
      <c r="O563" s="427"/>
      <c r="P563" s="427"/>
      <c r="Q563" s="427"/>
      <c r="R563" s="427"/>
      <c r="S563" s="427"/>
      <c r="T563" s="426">
        <f t="shared" si="142"/>
        <v>0</v>
      </c>
      <c r="U563" s="428">
        <f t="shared" si="140"/>
        <v>1728.2</v>
      </c>
      <c r="V563" s="425">
        <f t="shared" si="134"/>
        <v>834</v>
      </c>
      <c r="W563" s="425">
        <f t="shared" si="135"/>
        <v>894.2</v>
      </c>
    </row>
    <row r="564" spans="1:23" s="151" customFormat="1" ht="22.5" customHeight="1" x14ac:dyDescent="0.3">
      <c r="A564" s="438" t="s">
        <v>475</v>
      </c>
      <c r="B564" s="420" t="s">
        <v>152</v>
      </c>
      <c r="C564" s="419" t="s">
        <v>135</v>
      </c>
      <c r="D564" s="428">
        <f t="shared" si="138"/>
        <v>200</v>
      </c>
      <c r="E564" s="428">
        <v>200</v>
      </c>
      <c r="F564" s="428"/>
      <c r="G564" s="428">
        <f t="shared" si="139"/>
        <v>200</v>
      </c>
      <c r="H564" s="428">
        <v>200</v>
      </c>
      <c r="I564" s="428"/>
      <c r="J564" s="427"/>
      <c r="K564" s="427"/>
      <c r="L564" s="427"/>
      <c r="M564" s="427"/>
      <c r="N564" s="427"/>
      <c r="O564" s="427"/>
      <c r="P564" s="427"/>
      <c r="Q564" s="427"/>
      <c r="R564" s="427"/>
      <c r="S564" s="427"/>
      <c r="T564" s="426">
        <f t="shared" si="142"/>
        <v>0</v>
      </c>
      <c r="U564" s="428">
        <f t="shared" si="140"/>
        <v>200</v>
      </c>
      <c r="V564" s="425">
        <f t="shared" si="134"/>
        <v>200</v>
      </c>
      <c r="W564" s="425">
        <f t="shared" si="135"/>
        <v>0</v>
      </c>
    </row>
    <row r="565" spans="1:23" s="151" customFormat="1" ht="24.75" hidden="1" customHeight="1" x14ac:dyDescent="0.3">
      <c r="A565" s="438" t="s">
        <v>67</v>
      </c>
      <c r="B565" s="420" t="s">
        <v>152</v>
      </c>
      <c r="C565" s="419" t="s">
        <v>135</v>
      </c>
      <c r="D565" s="428">
        <f t="shared" si="138"/>
        <v>0</v>
      </c>
      <c r="E565" s="428"/>
      <c r="F565" s="428"/>
      <c r="G565" s="428">
        <f t="shared" si="139"/>
        <v>0</v>
      </c>
      <c r="H565" s="428"/>
      <c r="I565" s="428"/>
      <c r="J565" s="427"/>
      <c r="K565" s="427"/>
      <c r="L565" s="427"/>
      <c r="M565" s="427"/>
      <c r="N565" s="427"/>
      <c r="O565" s="427"/>
      <c r="P565" s="427"/>
      <c r="Q565" s="427"/>
      <c r="R565" s="427"/>
      <c r="S565" s="427"/>
      <c r="T565" s="426">
        <f t="shared" si="142"/>
        <v>0</v>
      </c>
      <c r="U565" s="428">
        <f t="shared" si="140"/>
        <v>0</v>
      </c>
      <c r="V565" s="425">
        <f t="shared" si="134"/>
        <v>0</v>
      </c>
      <c r="W565" s="425">
        <f t="shared" si="135"/>
        <v>0</v>
      </c>
    </row>
    <row r="566" spans="1:23" s="151" customFormat="1" ht="0.75" hidden="1" customHeight="1" x14ac:dyDescent="0.3">
      <c r="A566" s="438" t="s">
        <v>68</v>
      </c>
      <c r="B566" s="420" t="s">
        <v>152</v>
      </c>
      <c r="C566" s="419" t="s">
        <v>135</v>
      </c>
      <c r="D566" s="428">
        <f t="shared" si="138"/>
        <v>0</v>
      </c>
      <c r="E566" s="428"/>
      <c r="F566" s="428"/>
      <c r="G566" s="428">
        <f t="shared" si="139"/>
        <v>0</v>
      </c>
      <c r="H566" s="428"/>
      <c r="I566" s="428"/>
      <c r="J566" s="427"/>
      <c r="K566" s="427"/>
      <c r="L566" s="427"/>
      <c r="M566" s="427"/>
      <c r="N566" s="427"/>
      <c r="O566" s="427"/>
      <c r="P566" s="427"/>
      <c r="Q566" s="427"/>
      <c r="R566" s="427"/>
      <c r="S566" s="427"/>
      <c r="T566" s="426">
        <f t="shared" si="142"/>
        <v>0</v>
      </c>
      <c r="U566" s="428">
        <f t="shared" si="140"/>
        <v>0</v>
      </c>
      <c r="V566" s="425">
        <f t="shared" si="134"/>
        <v>0</v>
      </c>
      <c r="W566" s="425">
        <f t="shared" si="135"/>
        <v>0</v>
      </c>
    </row>
    <row r="567" spans="1:23" s="151" customFormat="1" ht="15.75" customHeight="1" x14ac:dyDescent="0.3">
      <c r="A567" s="437" t="s">
        <v>311</v>
      </c>
      <c r="B567" s="421" t="s">
        <v>152</v>
      </c>
      <c r="C567" s="417" t="s">
        <v>137</v>
      </c>
      <c r="D567" s="428">
        <f t="shared" si="138"/>
        <v>158329.4</v>
      </c>
      <c r="E567" s="432">
        <f>SUM(E569+E568+E570)</f>
        <v>9816.4</v>
      </c>
      <c r="F567" s="432">
        <f>SUM(F569+F568)</f>
        <v>148513</v>
      </c>
      <c r="G567" s="428">
        <f t="shared" si="139"/>
        <v>170098.6</v>
      </c>
      <c r="H567" s="432">
        <f>SUM(H569+H568+H570)</f>
        <v>10300</v>
      </c>
      <c r="I567" s="432">
        <f>SUM(I569+I568)</f>
        <v>159798.6</v>
      </c>
      <c r="J567" s="432">
        <f>SUM(J569+J568)</f>
        <v>0</v>
      </c>
      <c r="K567" s="432">
        <f>SUM(K569+K568)</f>
        <v>0</v>
      </c>
      <c r="L567" s="432"/>
      <c r="M567" s="432"/>
      <c r="N567" s="432"/>
      <c r="O567" s="432">
        <f>SUM(O569+O568)</f>
        <v>0</v>
      </c>
      <c r="P567" s="432">
        <f>SUM(P569+P568)</f>
        <v>3000</v>
      </c>
      <c r="Q567" s="432">
        <f>SUM(Q569+Q568)</f>
        <v>0</v>
      </c>
      <c r="R567" s="432">
        <f>SUM(R569+R568)</f>
        <v>0</v>
      </c>
      <c r="S567" s="432"/>
      <c r="T567" s="430">
        <f t="shared" si="142"/>
        <v>3000</v>
      </c>
      <c r="U567" s="424">
        <f t="shared" si="140"/>
        <v>173098.6</v>
      </c>
      <c r="V567" s="425">
        <f t="shared" si="134"/>
        <v>10300</v>
      </c>
      <c r="W567" s="425">
        <f t="shared" si="135"/>
        <v>162798.6</v>
      </c>
    </row>
    <row r="568" spans="1:23" s="151" customFormat="1" ht="57.75" customHeight="1" x14ac:dyDescent="0.3">
      <c r="A568" s="438" t="s">
        <v>1036</v>
      </c>
      <c r="B568" s="420" t="s">
        <v>152</v>
      </c>
      <c r="C568" s="419" t="s">
        <v>137</v>
      </c>
      <c r="D568" s="428">
        <f t="shared" si="138"/>
        <v>0</v>
      </c>
      <c r="E568" s="428"/>
      <c r="F568" s="428"/>
      <c r="G568" s="428">
        <f t="shared" si="139"/>
        <v>2030</v>
      </c>
      <c r="H568" s="428">
        <v>2030</v>
      </c>
      <c r="I568" s="428"/>
      <c r="J568" s="427"/>
      <c r="K568" s="427"/>
      <c r="L568" s="427"/>
      <c r="M568" s="427"/>
      <c r="N568" s="427"/>
      <c r="O568" s="427"/>
      <c r="P568" s="427">
        <v>3000</v>
      </c>
      <c r="Q568" s="427"/>
      <c r="R568" s="427"/>
      <c r="S568" s="427"/>
      <c r="T568" s="426">
        <f t="shared" si="142"/>
        <v>3000</v>
      </c>
      <c r="U568" s="428">
        <f t="shared" si="140"/>
        <v>5030</v>
      </c>
      <c r="V568" s="425">
        <f t="shared" si="134"/>
        <v>2030</v>
      </c>
      <c r="W568" s="425">
        <f>I568+O568+P568+Q568+R568</f>
        <v>3000</v>
      </c>
    </row>
    <row r="569" spans="1:23" s="151" customFormat="1" ht="60.75" customHeight="1" x14ac:dyDescent="0.3">
      <c r="A569" s="438" t="s">
        <v>1037</v>
      </c>
      <c r="B569" s="420" t="s">
        <v>152</v>
      </c>
      <c r="C569" s="419" t="s">
        <v>137</v>
      </c>
      <c r="D569" s="428">
        <v>158329.4</v>
      </c>
      <c r="E569" s="428">
        <v>7816.4</v>
      </c>
      <c r="F569" s="428">
        <v>148513</v>
      </c>
      <c r="G569" s="428">
        <f t="shared" si="139"/>
        <v>168068.6</v>
      </c>
      <c r="H569" s="428">
        <v>8270</v>
      </c>
      <c r="I569" s="428">
        <v>159798.6</v>
      </c>
      <c r="J569" s="427"/>
      <c r="K569" s="427"/>
      <c r="L569" s="427"/>
      <c r="M569" s="427"/>
      <c r="N569" s="427"/>
      <c r="O569" s="427"/>
      <c r="P569" s="427"/>
      <c r="Q569" s="427"/>
      <c r="R569" s="427"/>
      <c r="S569" s="427"/>
      <c r="T569" s="426">
        <f t="shared" si="142"/>
        <v>0</v>
      </c>
      <c r="U569" s="428">
        <f t="shared" si="140"/>
        <v>168068.6</v>
      </c>
      <c r="V569" s="425">
        <f t="shared" si="134"/>
        <v>8270</v>
      </c>
      <c r="W569" s="425">
        <f t="shared" si="135"/>
        <v>159798.6</v>
      </c>
    </row>
    <row r="570" spans="1:23" s="151" customFormat="1" ht="33.75" hidden="1" customHeight="1" x14ac:dyDescent="0.3">
      <c r="A570" s="438" t="s">
        <v>552</v>
      </c>
      <c r="B570" s="420" t="s">
        <v>152</v>
      </c>
      <c r="C570" s="419" t="s">
        <v>137</v>
      </c>
      <c r="D570" s="428"/>
      <c r="E570" s="428">
        <v>2000</v>
      </c>
      <c r="F570" s="428"/>
      <c r="G570" s="428">
        <f t="shared" si="139"/>
        <v>0</v>
      </c>
      <c r="H570" s="428"/>
      <c r="I570" s="428"/>
      <c r="J570" s="427"/>
      <c r="K570" s="427"/>
      <c r="L570" s="427"/>
      <c r="M570" s="427"/>
      <c r="N570" s="427"/>
      <c r="O570" s="427"/>
      <c r="P570" s="427"/>
      <c r="Q570" s="427"/>
      <c r="R570" s="427"/>
      <c r="S570" s="427"/>
      <c r="T570" s="426">
        <f t="shared" si="142"/>
        <v>0</v>
      </c>
      <c r="U570" s="428">
        <f t="shared" si="140"/>
        <v>0</v>
      </c>
      <c r="V570" s="425">
        <f t="shared" si="134"/>
        <v>0</v>
      </c>
      <c r="W570" s="425">
        <f t="shared" si="135"/>
        <v>0</v>
      </c>
    </row>
    <row r="571" spans="1:23" s="151" customFormat="1" ht="15.75" customHeight="1" x14ac:dyDescent="0.3">
      <c r="A571" s="437" t="s">
        <v>312</v>
      </c>
      <c r="B571" s="421" t="s">
        <v>152</v>
      </c>
      <c r="C571" s="417" t="s">
        <v>144</v>
      </c>
      <c r="D571" s="424">
        <f t="shared" si="138"/>
        <v>16193</v>
      </c>
      <c r="E571" s="424">
        <f>SUM(E572:E573)</f>
        <v>16193</v>
      </c>
      <c r="F571" s="424">
        <f>SUM(F572:F573)</f>
        <v>0</v>
      </c>
      <c r="G571" s="424">
        <f t="shared" si="139"/>
        <v>16119</v>
      </c>
      <c r="H571" s="424">
        <f>SUM(H572:H573)</f>
        <v>16119</v>
      </c>
      <c r="I571" s="424">
        <f>SUM(I572:I573)</f>
        <v>0</v>
      </c>
      <c r="J571" s="424">
        <f>SUM(J572:J573)</f>
        <v>0</v>
      </c>
      <c r="K571" s="424">
        <f>SUM(K572:K573)</f>
        <v>0</v>
      </c>
      <c r="L571" s="424"/>
      <c r="M571" s="427"/>
      <c r="N571" s="427"/>
      <c r="O571" s="427"/>
      <c r="P571" s="427"/>
      <c r="Q571" s="427"/>
      <c r="R571" s="427"/>
      <c r="S571" s="427"/>
      <c r="T571" s="426">
        <f t="shared" si="142"/>
        <v>0</v>
      </c>
      <c r="U571" s="424">
        <f t="shared" si="140"/>
        <v>16119</v>
      </c>
      <c r="V571" s="425">
        <f t="shared" si="134"/>
        <v>16119</v>
      </c>
      <c r="W571" s="425">
        <f t="shared" si="135"/>
        <v>0</v>
      </c>
    </row>
    <row r="572" spans="1:23" s="151" customFormat="1" ht="19.5" customHeight="1" x14ac:dyDescent="0.3">
      <c r="A572" s="438" t="s">
        <v>477</v>
      </c>
      <c r="B572" s="420" t="s">
        <v>152</v>
      </c>
      <c r="C572" s="419" t="s">
        <v>144</v>
      </c>
      <c r="D572" s="428">
        <f t="shared" si="138"/>
        <v>5305.7</v>
      </c>
      <c r="E572" s="428">
        <v>5305.7</v>
      </c>
      <c r="F572" s="428"/>
      <c r="G572" s="428">
        <f t="shared" si="139"/>
        <v>5231.7</v>
      </c>
      <c r="H572" s="428">
        <v>5231.7</v>
      </c>
      <c r="I572" s="428"/>
      <c r="J572" s="427"/>
      <c r="K572" s="427"/>
      <c r="L572" s="427"/>
      <c r="M572" s="427"/>
      <c r="N572" s="427"/>
      <c r="O572" s="427"/>
      <c r="P572" s="427"/>
      <c r="Q572" s="427"/>
      <c r="R572" s="427"/>
      <c r="S572" s="427"/>
      <c r="T572" s="426">
        <f t="shared" si="142"/>
        <v>0</v>
      </c>
      <c r="U572" s="428">
        <f t="shared" si="140"/>
        <v>5231.7</v>
      </c>
      <c r="V572" s="425">
        <f t="shared" si="134"/>
        <v>5231.7</v>
      </c>
      <c r="W572" s="425">
        <f t="shared" si="135"/>
        <v>0</v>
      </c>
    </row>
    <row r="573" spans="1:23" s="151" customFormat="1" ht="18" customHeight="1" x14ac:dyDescent="0.3">
      <c r="A573" s="438" t="s">
        <v>478</v>
      </c>
      <c r="B573" s="420" t="s">
        <v>152</v>
      </c>
      <c r="C573" s="419" t="s">
        <v>144</v>
      </c>
      <c r="D573" s="428">
        <f t="shared" si="138"/>
        <v>10887.3</v>
      </c>
      <c r="E573" s="428">
        <v>10887.3</v>
      </c>
      <c r="F573" s="428"/>
      <c r="G573" s="428">
        <f t="shared" si="139"/>
        <v>10887.3</v>
      </c>
      <c r="H573" s="428">
        <v>10887.3</v>
      </c>
      <c r="I573" s="428"/>
      <c r="J573" s="427"/>
      <c r="K573" s="427"/>
      <c r="L573" s="427"/>
      <c r="M573" s="427"/>
      <c r="N573" s="427"/>
      <c r="O573" s="427"/>
      <c r="P573" s="427"/>
      <c r="Q573" s="427"/>
      <c r="R573" s="427"/>
      <c r="S573" s="427"/>
      <c r="T573" s="426">
        <f t="shared" si="142"/>
        <v>0</v>
      </c>
      <c r="U573" s="428">
        <f t="shared" si="140"/>
        <v>10887.3</v>
      </c>
      <c r="V573" s="425">
        <f t="shared" si="134"/>
        <v>10887.3</v>
      </c>
      <c r="W573" s="425">
        <f t="shared" si="135"/>
        <v>0</v>
      </c>
    </row>
    <row r="574" spans="1:23" s="418" customFormat="1" ht="18" customHeight="1" x14ac:dyDescent="0.3">
      <c r="A574" s="437" t="s">
        <v>313</v>
      </c>
      <c r="B574" s="421" t="s">
        <v>206</v>
      </c>
      <c r="C574" s="417" t="s">
        <v>136</v>
      </c>
      <c r="D574" s="424">
        <f t="shared" si="138"/>
        <v>7942.5</v>
      </c>
      <c r="E574" s="425">
        <f>SUM(E575+E578)</f>
        <v>7942.5</v>
      </c>
      <c r="F574" s="425">
        <f>SUM(F575)</f>
        <v>0</v>
      </c>
      <c r="G574" s="424">
        <f t="shared" si="139"/>
        <v>9607.1</v>
      </c>
      <c r="H574" s="425">
        <f>SUM(H575+H578)</f>
        <v>9607.1</v>
      </c>
      <c r="I574" s="425">
        <f t="shared" ref="I574:R574" si="147">SUM(I575)</f>
        <v>0</v>
      </c>
      <c r="J574" s="425">
        <f>SUM(J575+J578)</f>
        <v>260</v>
      </c>
      <c r="K574" s="425"/>
      <c r="L574" s="425"/>
      <c r="M574" s="425">
        <f t="shared" si="147"/>
        <v>0</v>
      </c>
      <c r="N574" s="425"/>
      <c r="O574" s="425">
        <f t="shared" si="147"/>
        <v>0</v>
      </c>
      <c r="P574" s="425">
        <f t="shared" si="147"/>
        <v>0</v>
      </c>
      <c r="Q574" s="425">
        <f t="shared" si="147"/>
        <v>0</v>
      </c>
      <c r="R574" s="425">
        <f t="shared" si="147"/>
        <v>0</v>
      </c>
      <c r="S574" s="425"/>
      <c r="T574" s="426">
        <f t="shared" si="142"/>
        <v>260</v>
      </c>
      <c r="U574" s="424">
        <f t="shared" si="140"/>
        <v>9867.1</v>
      </c>
      <c r="V574" s="425">
        <f t="shared" si="134"/>
        <v>9867.1</v>
      </c>
      <c r="W574" s="425">
        <f t="shared" si="135"/>
        <v>0</v>
      </c>
    </row>
    <row r="575" spans="1:23" s="151" customFormat="1" ht="18" customHeight="1" x14ac:dyDescent="0.3">
      <c r="A575" s="437" t="s">
        <v>314</v>
      </c>
      <c r="B575" s="421" t="s">
        <v>206</v>
      </c>
      <c r="C575" s="417" t="s">
        <v>137</v>
      </c>
      <c r="D575" s="428">
        <f t="shared" si="138"/>
        <v>5942.5</v>
      </c>
      <c r="E575" s="432">
        <f>SUM(E576+E577)</f>
        <v>5942.5</v>
      </c>
      <c r="F575" s="432">
        <f>SUM(F576)</f>
        <v>0</v>
      </c>
      <c r="G575" s="428">
        <f t="shared" si="139"/>
        <v>6107.1</v>
      </c>
      <c r="H575" s="432">
        <f>SUM(H576+H577)</f>
        <v>6107.1</v>
      </c>
      <c r="I575" s="432">
        <f>SUM(I576+I577)</f>
        <v>0</v>
      </c>
      <c r="J575" s="432">
        <f>SUM(J576+J577)</f>
        <v>260</v>
      </c>
      <c r="K575" s="432"/>
      <c r="L575" s="432"/>
      <c r="M575" s="432">
        <f>SUM(M576+M577)</f>
        <v>0</v>
      </c>
      <c r="N575" s="432"/>
      <c r="O575" s="432">
        <f>SUM(O576+O577)</f>
        <v>0</v>
      </c>
      <c r="P575" s="432">
        <f>SUM(P576+P577)</f>
        <v>0</v>
      </c>
      <c r="Q575" s="432">
        <f>SUM(Q576)</f>
        <v>0</v>
      </c>
      <c r="R575" s="432">
        <f>SUM(R576)</f>
        <v>0</v>
      </c>
      <c r="S575" s="432"/>
      <c r="T575" s="426">
        <f t="shared" si="142"/>
        <v>260</v>
      </c>
      <c r="U575" s="428">
        <f t="shared" si="140"/>
        <v>6367.1</v>
      </c>
      <c r="V575" s="425">
        <f t="shared" si="134"/>
        <v>6367.1</v>
      </c>
      <c r="W575" s="425">
        <f t="shared" si="135"/>
        <v>0</v>
      </c>
    </row>
    <row r="576" spans="1:23" s="151" customFormat="1" ht="37.5" customHeight="1" x14ac:dyDescent="0.3">
      <c r="A576" s="438" t="s">
        <v>1202</v>
      </c>
      <c r="B576" s="420" t="s">
        <v>206</v>
      </c>
      <c r="C576" s="419" t="s">
        <v>137</v>
      </c>
      <c r="D576" s="428">
        <f t="shared" si="138"/>
        <v>5742.5</v>
      </c>
      <c r="E576" s="428">
        <v>5742.5</v>
      </c>
      <c r="F576" s="428"/>
      <c r="G576" s="428">
        <f t="shared" si="139"/>
        <v>5743.1</v>
      </c>
      <c r="H576" s="428">
        <v>5743.1</v>
      </c>
      <c r="I576" s="428"/>
      <c r="J576" s="427">
        <v>260</v>
      </c>
      <c r="K576" s="427"/>
      <c r="L576" s="427"/>
      <c r="M576" s="427"/>
      <c r="N576" s="427"/>
      <c r="O576" s="427"/>
      <c r="P576" s="427"/>
      <c r="Q576" s="427"/>
      <c r="R576" s="427"/>
      <c r="S576" s="427"/>
      <c r="T576" s="426">
        <f t="shared" si="142"/>
        <v>260</v>
      </c>
      <c r="U576" s="428">
        <f t="shared" si="140"/>
        <v>6003.1</v>
      </c>
      <c r="V576" s="425">
        <f t="shared" si="134"/>
        <v>6003.1</v>
      </c>
      <c r="W576" s="425">
        <f t="shared" si="135"/>
        <v>0</v>
      </c>
    </row>
    <row r="577" spans="1:23" s="151" customFormat="1" ht="17.25" customHeight="1" x14ac:dyDescent="0.3">
      <c r="A577" s="438" t="s">
        <v>1203</v>
      </c>
      <c r="B577" s="420" t="s">
        <v>206</v>
      </c>
      <c r="C577" s="419" t="s">
        <v>137</v>
      </c>
      <c r="D577" s="428">
        <f t="shared" si="138"/>
        <v>200</v>
      </c>
      <c r="E577" s="428">
        <v>200</v>
      </c>
      <c r="F577" s="428"/>
      <c r="G577" s="428">
        <f t="shared" si="139"/>
        <v>364</v>
      </c>
      <c r="H577" s="428">
        <v>364</v>
      </c>
      <c r="I577" s="428"/>
      <c r="J577" s="427"/>
      <c r="K577" s="427"/>
      <c r="L577" s="427"/>
      <c r="M577" s="427"/>
      <c r="N577" s="427"/>
      <c r="O577" s="427"/>
      <c r="P577" s="427"/>
      <c r="Q577" s="427"/>
      <c r="R577" s="427"/>
      <c r="S577" s="427"/>
      <c r="T577" s="426">
        <f t="shared" si="142"/>
        <v>0</v>
      </c>
      <c r="U577" s="428">
        <f t="shared" si="140"/>
        <v>364</v>
      </c>
      <c r="V577" s="425">
        <f t="shared" si="134"/>
        <v>364</v>
      </c>
      <c r="W577" s="425">
        <f t="shared" si="135"/>
        <v>0</v>
      </c>
    </row>
    <row r="578" spans="1:23" s="147" customFormat="1" ht="17.25" customHeight="1" x14ac:dyDescent="0.3">
      <c r="A578" s="437" t="s">
        <v>60</v>
      </c>
      <c r="B578" s="421" t="s">
        <v>206</v>
      </c>
      <c r="C578" s="417" t="s">
        <v>142</v>
      </c>
      <c r="D578" s="425">
        <f t="shared" ref="D578:H578" si="148">SUM(D579)</f>
        <v>2000</v>
      </c>
      <c r="E578" s="425">
        <f t="shared" si="148"/>
        <v>2000</v>
      </c>
      <c r="F578" s="425">
        <f t="shared" si="148"/>
        <v>0</v>
      </c>
      <c r="G578" s="425">
        <f t="shared" si="148"/>
        <v>3500</v>
      </c>
      <c r="H578" s="425">
        <f t="shared" si="148"/>
        <v>3500</v>
      </c>
      <c r="I578" s="425">
        <f>SUM(I579)</f>
        <v>0</v>
      </c>
      <c r="J578" s="425">
        <f t="shared" ref="J578:N578" si="149">SUM(J579)</f>
        <v>0</v>
      </c>
      <c r="K578" s="425">
        <f t="shared" si="149"/>
        <v>0</v>
      </c>
      <c r="L578" s="425"/>
      <c r="M578" s="425">
        <f t="shared" si="149"/>
        <v>0</v>
      </c>
      <c r="N578" s="425">
        <f t="shared" si="149"/>
        <v>0</v>
      </c>
      <c r="O578" s="431"/>
      <c r="P578" s="431"/>
      <c r="Q578" s="431"/>
      <c r="R578" s="431"/>
      <c r="S578" s="431"/>
      <c r="T578" s="426">
        <f t="shared" si="142"/>
        <v>0</v>
      </c>
      <c r="U578" s="425">
        <f>SUM(U579)</f>
        <v>3500</v>
      </c>
      <c r="V578" s="425">
        <f t="shared" si="134"/>
        <v>3500</v>
      </c>
      <c r="W578" s="425">
        <f t="shared" si="135"/>
        <v>0</v>
      </c>
    </row>
    <row r="579" spans="1:23" s="151" customFormat="1" ht="38.25" customHeight="1" x14ac:dyDescent="0.3">
      <c r="A579" s="438" t="s">
        <v>495</v>
      </c>
      <c r="B579" s="420" t="s">
        <v>206</v>
      </c>
      <c r="C579" s="419" t="s">
        <v>142</v>
      </c>
      <c r="D579" s="428">
        <f>SUM(E579)</f>
        <v>2000</v>
      </c>
      <c r="E579" s="428">
        <v>2000</v>
      </c>
      <c r="F579" s="428"/>
      <c r="G579" s="428">
        <f>SUM(H579)</f>
        <v>3500</v>
      </c>
      <c r="H579" s="428">
        <v>3500</v>
      </c>
      <c r="I579" s="428"/>
      <c r="J579" s="427"/>
      <c r="K579" s="427"/>
      <c r="L579" s="427"/>
      <c r="M579" s="427"/>
      <c r="N579" s="427"/>
      <c r="O579" s="427"/>
      <c r="P579" s="427"/>
      <c r="Q579" s="427"/>
      <c r="R579" s="427"/>
      <c r="S579" s="427"/>
      <c r="T579" s="426">
        <f t="shared" si="142"/>
        <v>0</v>
      </c>
      <c r="U579" s="428">
        <f>SUM(V579)</f>
        <v>3500</v>
      </c>
      <c r="V579" s="425">
        <f t="shared" si="134"/>
        <v>3500</v>
      </c>
      <c r="W579" s="425">
        <f t="shared" si="135"/>
        <v>0</v>
      </c>
    </row>
    <row r="580" spans="1:23" s="418" customFormat="1" ht="22.5" customHeight="1" x14ac:dyDescent="0.3">
      <c r="A580" s="437" t="s">
        <v>315</v>
      </c>
      <c r="B580" s="417" t="s">
        <v>156</v>
      </c>
      <c r="C580" s="417" t="s">
        <v>136</v>
      </c>
      <c r="D580" s="424">
        <f>SUM(E580:F580)</f>
        <v>3741.6</v>
      </c>
      <c r="E580" s="425">
        <f>SUM(E581)</f>
        <v>3741.6</v>
      </c>
      <c r="F580" s="425">
        <f>SUM(F581)</f>
        <v>0</v>
      </c>
      <c r="G580" s="424">
        <f t="shared" si="139"/>
        <v>3741.6</v>
      </c>
      <c r="H580" s="425">
        <f>SUM(H581)</f>
        <v>3741.6</v>
      </c>
      <c r="I580" s="425">
        <f>SUM(I581)</f>
        <v>0</v>
      </c>
      <c r="J580" s="425">
        <f t="shared" ref="J580:T580" si="150">SUM(J581)</f>
        <v>0</v>
      </c>
      <c r="K580" s="425">
        <f t="shared" si="150"/>
        <v>0</v>
      </c>
      <c r="L580" s="425"/>
      <c r="M580" s="425">
        <f t="shared" si="150"/>
        <v>0</v>
      </c>
      <c r="N580" s="425">
        <f t="shared" si="150"/>
        <v>0</v>
      </c>
      <c r="O580" s="425">
        <f t="shared" si="150"/>
        <v>0</v>
      </c>
      <c r="P580" s="425">
        <f t="shared" si="150"/>
        <v>0</v>
      </c>
      <c r="Q580" s="425">
        <f t="shared" si="150"/>
        <v>0</v>
      </c>
      <c r="R580" s="425">
        <f t="shared" si="150"/>
        <v>0</v>
      </c>
      <c r="S580" s="425"/>
      <c r="T580" s="425">
        <f t="shared" si="150"/>
        <v>0</v>
      </c>
      <c r="U580" s="424">
        <f>SUM(V580:W580)</f>
        <v>3741.6</v>
      </c>
      <c r="V580" s="425">
        <f t="shared" si="134"/>
        <v>3741.6</v>
      </c>
      <c r="W580" s="425">
        <f t="shared" si="135"/>
        <v>0</v>
      </c>
    </row>
    <row r="581" spans="1:23" s="151" customFormat="1" ht="21.75" customHeight="1" x14ac:dyDescent="0.3">
      <c r="A581" s="438" t="s">
        <v>316</v>
      </c>
      <c r="B581" s="419" t="s">
        <v>156</v>
      </c>
      <c r="C581" s="419" t="s">
        <v>135</v>
      </c>
      <c r="D581" s="428">
        <f>SUM(E581:F581)</f>
        <v>3741.6</v>
      </c>
      <c r="E581" s="428">
        <v>3741.6</v>
      </c>
      <c r="F581" s="428"/>
      <c r="G581" s="428">
        <f>SUM(H581:I581)</f>
        <v>3741.6</v>
      </c>
      <c r="H581" s="428">
        <v>3741.6</v>
      </c>
      <c r="I581" s="428"/>
      <c r="J581" s="427"/>
      <c r="K581" s="427"/>
      <c r="L581" s="427"/>
      <c r="M581" s="427"/>
      <c r="N581" s="427"/>
      <c r="O581" s="427"/>
      <c r="P581" s="427"/>
      <c r="Q581" s="427"/>
      <c r="R581" s="427"/>
      <c r="S581" s="427"/>
      <c r="T581" s="426">
        <f t="shared" si="142"/>
        <v>0</v>
      </c>
      <c r="U581" s="428">
        <f>SUM(V581:W581)</f>
        <v>3741.6</v>
      </c>
      <c r="V581" s="425">
        <f t="shared" si="134"/>
        <v>3741.6</v>
      </c>
      <c r="W581" s="425">
        <f t="shared" si="135"/>
        <v>0</v>
      </c>
    </row>
    <row r="582" spans="1:23" s="423" customFormat="1" ht="32.25" customHeight="1" x14ac:dyDescent="0.3">
      <c r="A582" s="443" t="s">
        <v>431</v>
      </c>
      <c r="B582" s="422"/>
      <c r="C582" s="422"/>
      <c r="D582" s="432">
        <f t="shared" ref="D582:S582" si="151">SUM(D8+D42+D69+D166+D216+D219+D429+D480+D520+D556+D574+D580)</f>
        <v>2818927.8000000007</v>
      </c>
      <c r="E582" s="432" t="e">
        <f t="shared" si="151"/>
        <v>#REF!</v>
      </c>
      <c r="F582" s="432" t="e">
        <f t="shared" si="151"/>
        <v>#REF!</v>
      </c>
      <c r="G582" s="432">
        <f t="shared" si="151"/>
        <v>3510005.8</v>
      </c>
      <c r="H582" s="432">
        <f t="shared" si="151"/>
        <v>1722463.1</v>
      </c>
      <c r="I582" s="432">
        <f t="shared" si="151"/>
        <v>1787542.7000000002</v>
      </c>
      <c r="J582" s="432">
        <f t="shared" si="151"/>
        <v>37186.199999999997</v>
      </c>
      <c r="K582" s="432">
        <f t="shared" si="151"/>
        <v>-2.2737367544323206E-13</v>
      </c>
      <c r="L582" s="432">
        <f t="shared" si="151"/>
        <v>2113.5</v>
      </c>
      <c r="M582" s="432">
        <f t="shared" si="151"/>
        <v>0</v>
      </c>
      <c r="N582" s="432">
        <f t="shared" si="151"/>
        <v>0</v>
      </c>
      <c r="O582" s="432">
        <f t="shared" si="151"/>
        <v>43596.899999999994</v>
      </c>
      <c r="P582" s="432">
        <f>SUM(P8+P42+P69+P166+P216+P219+P429+P480+P520+P556+P574+P580)</f>
        <v>29737.5</v>
      </c>
      <c r="Q582" s="432">
        <f t="shared" si="151"/>
        <v>6.7</v>
      </c>
      <c r="R582" s="432">
        <f t="shared" si="151"/>
        <v>0</v>
      </c>
      <c r="S582" s="432">
        <f t="shared" si="151"/>
        <v>0</v>
      </c>
      <c r="T582" s="430">
        <f t="shared" si="142"/>
        <v>112640.79999999999</v>
      </c>
      <c r="U582" s="432">
        <f>SUM(U8+U42+U69+U166+U216+U219+U429+U480+U520+U556+U574+U580)</f>
        <v>3622646.5999999996</v>
      </c>
      <c r="V582" s="425">
        <f>H582+J582+K582+M582+N582+L582</f>
        <v>1761762.8</v>
      </c>
      <c r="W582" s="425">
        <f>I582+O582+P582+Q582+R582</f>
        <v>1860883.8</v>
      </c>
    </row>
    <row r="583" spans="1:23" x14ac:dyDescent="0.25">
      <c r="G583" s="558"/>
      <c r="H583" s="558"/>
      <c r="I583" s="558"/>
    </row>
    <row r="584" spans="1:23" hidden="1" x14ac:dyDescent="0.25">
      <c r="A584" s="218" t="s">
        <v>318</v>
      </c>
      <c r="D584" s="224"/>
      <c r="E584" s="224">
        <v>1395715.7</v>
      </c>
      <c r="F584" s="224"/>
      <c r="G584" s="224"/>
      <c r="H584" s="224"/>
      <c r="I584" s="224"/>
    </row>
    <row r="585" spans="1:23" hidden="1" x14ac:dyDescent="0.25">
      <c r="A585" s="218" t="s">
        <v>220</v>
      </c>
      <c r="D585" s="226"/>
      <c r="E585" s="225">
        <v>102411.2</v>
      </c>
      <c r="F585" s="226"/>
      <c r="G585" s="226"/>
      <c r="H585" s="225"/>
      <c r="I585" s="226"/>
    </row>
    <row r="586" spans="1:23" hidden="1" x14ac:dyDescent="0.25">
      <c r="A586" s="218" t="s">
        <v>92</v>
      </c>
      <c r="F586" s="224">
        <v>1320800.8999999999</v>
      </c>
      <c r="I586" s="224"/>
    </row>
    <row r="587" spans="1:23" hidden="1" x14ac:dyDescent="0.25">
      <c r="A587" s="220" t="s">
        <v>93</v>
      </c>
    </row>
    <row r="588" spans="1:23" hidden="1" x14ac:dyDescent="0.25">
      <c r="A588" s="218" t="s">
        <v>94</v>
      </c>
    </row>
    <row r="589" spans="1:23" hidden="1" x14ac:dyDescent="0.25">
      <c r="E589" s="224" t="e">
        <f>SUM(E585+E584-E582)</f>
        <v>#REF!</v>
      </c>
      <c r="F589" s="224" t="e">
        <f>SUM(F586-F582)</f>
        <v>#REF!</v>
      </c>
      <c r="H589" s="224"/>
      <c r="I589" s="224"/>
    </row>
    <row r="590" spans="1:23" x14ac:dyDescent="0.25">
      <c r="G590" s="224"/>
      <c r="H590" s="224"/>
      <c r="I590" s="224"/>
      <c r="T590" s="610"/>
      <c r="U590" s="292"/>
      <c r="V590" s="292"/>
      <c r="W590" s="292"/>
    </row>
    <row r="591" spans="1:23" s="151" customFormat="1" ht="23.25" x14ac:dyDescent="0.35">
      <c r="A591" s="737" t="s">
        <v>1224</v>
      </c>
      <c r="B591" s="738"/>
      <c r="C591" s="738"/>
      <c r="D591" s="739" t="s">
        <v>1225</v>
      </c>
      <c r="E591" s="739"/>
      <c r="F591" s="739"/>
      <c r="G591" s="739"/>
      <c r="H591" s="444"/>
      <c r="I591" s="444"/>
      <c r="J591" s="445"/>
      <c r="K591" s="445"/>
      <c r="L591" s="445"/>
      <c r="M591" s="445"/>
      <c r="N591" s="445"/>
      <c r="O591" s="445"/>
      <c r="P591" s="445"/>
      <c r="Q591" s="445"/>
      <c r="R591" s="445"/>
      <c r="S591" s="445"/>
      <c r="T591" s="445"/>
      <c r="U591" s="445"/>
    </row>
    <row r="592" spans="1:23" s="151" customFormat="1" ht="23.25" x14ac:dyDescent="0.35">
      <c r="A592" s="737"/>
      <c r="B592" s="738"/>
      <c r="C592" s="738"/>
      <c r="D592" s="739"/>
      <c r="E592" s="739"/>
      <c r="F592" s="739"/>
      <c r="G592" s="739"/>
      <c r="H592" s="444"/>
      <c r="I592" s="444"/>
      <c r="J592" s="445"/>
      <c r="K592" s="445"/>
      <c r="L592" s="445"/>
      <c r="M592" s="445"/>
      <c r="N592" s="445"/>
      <c r="O592" s="445"/>
      <c r="P592" s="445"/>
      <c r="Q592" s="445"/>
      <c r="R592" s="445"/>
      <c r="S592" s="445"/>
      <c r="T592" s="445"/>
      <c r="U592" s="445"/>
    </row>
    <row r="593" spans="1:23" s="151" customFormat="1" ht="23.25" x14ac:dyDescent="0.35">
      <c r="A593" s="740"/>
      <c r="B593" s="738"/>
      <c r="C593" s="738"/>
      <c r="E593" s="739"/>
      <c r="F593" s="739"/>
      <c r="G593" s="739"/>
      <c r="H593" s="444"/>
      <c r="I593" s="444"/>
      <c r="J593" s="445"/>
      <c r="K593" s="445"/>
      <c r="L593" s="445"/>
      <c r="M593" s="445"/>
      <c r="N593" s="445"/>
      <c r="O593" s="445"/>
      <c r="P593" s="445"/>
      <c r="Q593" s="445"/>
      <c r="R593" s="445"/>
      <c r="S593" s="445"/>
      <c r="T593" s="445"/>
    </row>
    <row r="594" spans="1:23" s="151" customFormat="1" ht="36" customHeight="1" x14ac:dyDescent="0.35">
      <c r="A594" s="737"/>
      <c r="B594" s="738"/>
      <c r="C594" s="738"/>
      <c r="D594" s="739"/>
      <c r="E594" s="739"/>
      <c r="F594" s="739"/>
      <c r="G594" s="739"/>
      <c r="H594" s="444"/>
      <c r="I594" s="444"/>
      <c r="J594" s="445"/>
      <c r="K594" s="445"/>
      <c r="L594" s="445"/>
      <c r="M594" s="445"/>
      <c r="N594" s="445"/>
      <c r="O594" s="445"/>
      <c r="P594" s="445"/>
      <c r="Q594" s="445"/>
      <c r="R594" s="445"/>
      <c r="S594" s="445"/>
      <c r="T594" s="445"/>
      <c r="W594" s="445"/>
    </row>
    <row r="595" spans="1:23" ht="23.25" x14ac:dyDescent="0.35">
      <c r="A595" s="737"/>
      <c r="B595" s="738"/>
      <c r="C595" s="738"/>
      <c r="E595" s="739"/>
      <c r="F595" s="739"/>
      <c r="G595" s="739"/>
    </row>
    <row r="596" spans="1:23" ht="23.25" x14ac:dyDescent="0.35">
      <c r="A596" s="737"/>
      <c r="B596" s="738"/>
      <c r="C596" s="738"/>
      <c r="D596" s="739"/>
      <c r="E596" s="739"/>
      <c r="F596" s="739"/>
      <c r="G596" s="739"/>
    </row>
    <row r="597" spans="1:23" ht="23.25" x14ac:dyDescent="0.35">
      <c r="A597" s="737"/>
      <c r="B597" s="738"/>
      <c r="C597" s="738"/>
      <c r="D597" s="739"/>
      <c r="E597" s="739"/>
      <c r="F597" s="739"/>
      <c r="G597" s="739"/>
    </row>
    <row r="598" spans="1:23" ht="23.25" x14ac:dyDescent="0.35">
      <c r="A598" s="737" t="s">
        <v>1226</v>
      </c>
      <c r="B598" s="738"/>
      <c r="C598" s="738"/>
      <c r="D598" s="739" t="s">
        <v>1227</v>
      </c>
      <c r="E598" s="739"/>
      <c r="F598" s="739"/>
      <c r="G598" s="739"/>
    </row>
  </sheetData>
  <mergeCells count="12">
    <mergeCell ref="A2:W2"/>
    <mergeCell ref="D4:D6"/>
    <mergeCell ref="U4:W4"/>
    <mergeCell ref="A4:A6"/>
    <mergeCell ref="B4:B6"/>
    <mergeCell ref="C4:C6"/>
    <mergeCell ref="G4:I5"/>
    <mergeCell ref="E4:F4"/>
    <mergeCell ref="T4:T6"/>
    <mergeCell ref="J5:N5"/>
    <mergeCell ref="J4:S4"/>
    <mergeCell ref="O5:S5"/>
  </mergeCells>
  <phoneticPr fontId="21" type="noConversion"/>
  <pageMargins left="0.55118110236220474" right="0.19685039370078741" top="0.15748031496062992" bottom="0.15748031496062992" header="0.19685039370078741" footer="0.15748031496062992"/>
  <pageSetup paperSize="9" scale="34" fitToHeight="20" orientation="landscape" r:id="rId1"/>
  <rowBreaks count="1" manualBreakCount="1">
    <brk id="579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abSelected="1" topLeftCell="A2" workbookViewId="0">
      <selection activeCell="H13" sqref="H13"/>
    </sheetView>
  </sheetViews>
  <sheetFormatPr defaultColWidth="8" defaultRowHeight="12.75" x14ac:dyDescent="0.2"/>
  <cols>
    <col min="1" max="1" width="88.42578125" style="204" customWidth="1"/>
    <col min="2" max="2" width="0" style="204" hidden="1" customWidth="1"/>
    <col min="3" max="3" width="5.7109375" style="204" customWidth="1"/>
    <col min="4" max="4" width="5.42578125" style="204" customWidth="1"/>
    <col min="5" max="5" width="15.5703125" style="204" customWidth="1"/>
    <col min="6" max="7" width="13.42578125" style="204" customWidth="1"/>
    <col min="8" max="253" width="8" style="204" customWidth="1"/>
    <col min="254" max="16384" width="8" style="204"/>
  </cols>
  <sheetData>
    <row r="1" spans="1:6" s="201" customFormat="1" ht="12.75" customHeight="1" x14ac:dyDescent="0.25">
      <c r="A1" s="197"/>
      <c r="B1" s="198"/>
      <c r="C1" s="199" t="s">
        <v>1042</v>
      </c>
      <c r="D1" s="197"/>
      <c r="F1" s="200" t="s">
        <v>343</v>
      </c>
    </row>
    <row r="2" spans="1:6" s="201" customFormat="1" ht="12.75" customHeight="1" x14ac:dyDescent="0.25">
      <c r="A2" s="197"/>
      <c r="B2" s="198"/>
      <c r="C2" s="199" t="s">
        <v>344</v>
      </c>
      <c r="D2" s="197"/>
      <c r="F2" s="200" t="s">
        <v>343</v>
      </c>
    </row>
    <row r="3" spans="1:6" s="201" customFormat="1" ht="12.75" customHeight="1" x14ac:dyDescent="0.25">
      <c r="A3" s="197"/>
      <c r="B3" s="198"/>
      <c r="C3" s="199" t="s">
        <v>345</v>
      </c>
      <c r="D3" s="197"/>
      <c r="F3" s="200"/>
    </row>
    <row r="4" spans="1:6" s="201" customFormat="1" ht="12.75" customHeight="1" x14ac:dyDescent="0.25">
      <c r="A4" s="197"/>
      <c r="B4" s="198"/>
      <c r="C4" s="199" t="s">
        <v>1228</v>
      </c>
      <c r="D4" s="197"/>
      <c r="F4" s="200" t="s">
        <v>343</v>
      </c>
    </row>
    <row r="5" spans="1:6" ht="12.75" customHeight="1" x14ac:dyDescent="0.25">
      <c r="A5" s="197"/>
      <c r="B5" s="198"/>
      <c r="C5" s="202"/>
      <c r="D5" s="197"/>
      <c r="E5" s="203"/>
      <c r="F5" s="203" t="s">
        <v>343</v>
      </c>
    </row>
    <row r="6" spans="1:6" ht="15" customHeight="1" x14ac:dyDescent="0.2">
      <c r="A6" s="754" t="s">
        <v>346</v>
      </c>
      <c r="B6" s="754"/>
      <c r="C6" s="754"/>
      <c r="D6" s="754"/>
      <c r="E6" s="754"/>
      <c r="F6" s="203" t="s">
        <v>343</v>
      </c>
    </row>
    <row r="7" spans="1:6" ht="15" customHeight="1" x14ac:dyDescent="0.2">
      <c r="A7" s="754" t="s">
        <v>347</v>
      </c>
      <c r="B7" s="754"/>
      <c r="C7" s="754"/>
      <c r="D7" s="754"/>
      <c r="E7" s="754"/>
      <c r="F7" s="203" t="s">
        <v>343</v>
      </c>
    </row>
    <row r="8" spans="1:6" ht="15" customHeight="1" x14ac:dyDescent="0.2">
      <c r="A8" s="754" t="s">
        <v>493</v>
      </c>
      <c r="B8" s="754"/>
      <c r="C8" s="754"/>
      <c r="D8" s="754"/>
      <c r="E8" s="754"/>
      <c r="F8" s="203" t="s">
        <v>343</v>
      </c>
    </row>
    <row r="9" spans="1:6" ht="15.75" customHeight="1" thickBot="1" x14ac:dyDescent="0.3">
      <c r="A9" s="198"/>
      <c r="B9" s="198"/>
      <c r="C9" s="198"/>
      <c r="D9" s="198"/>
      <c r="E9" s="198"/>
      <c r="F9" s="203" t="s">
        <v>343</v>
      </c>
    </row>
    <row r="10" spans="1:6" ht="32.25" customHeight="1" x14ac:dyDescent="0.2">
      <c r="A10" s="755" t="s">
        <v>348</v>
      </c>
      <c r="B10" s="212"/>
      <c r="C10" s="757" t="s">
        <v>349</v>
      </c>
      <c r="D10" s="757" t="s">
        <v>350</v>
      </c>
      <c r="E10" s="534" t="s">
        <v>548</v>
      </c>
      <c r="F10" s="203" t="s">
        <v>343</v>
      </c>
    </row>
    <row r="11" spans="1:6" ht="15.75" customHeight="1" x14ac:dyDescent="0.2">
      <c r="A11" s="756"/>
      <c r="B11" s="530"/>
      <c r="C11" s="758"/>
      <c r="D11" s="758"/>
      <c r="E11" s="535" t="s">
        <v>351</v>
      </c>
      <c r="F11" s="203" t="s">
        <v>343</v>
      </c>
    </row>
    <row r="12" spans="1:6" s="214" customFormat="1" ht="11.25" customHeight="1" x14ac:dyDescent="0.2">
      <c r="A12" s="536">
        <v>1</v>
      </c>
      <c r="B12" s="531"/>
      <c r="C12" s="293">
        <v>2</v>
      </c>
      <c r="D12" s="293">
        <v>3</v>
      </c>
      <c r="E12" s="537">
        <v>4</v>
      </c>
      <c r="F12" s="213" t="s">
        <v>343</v>
      </c>
    </row>
    <row r="13" spans="1:6" ht="15.75" customHeight="1" x14ac:dyDescent="0.25">
      <c r="A13" s="752" t="s">
        <v>352</v>
      </c>
      <c r="B13" s="753"/>
      <c r="C13" s="209">
        <v>1</v>
      </c>
      <c r="D13" s="209" t="s">
        <v>353</v>
      </c>
      <c r="E13" s="538">
        <f>SUM(E14:E20)</f>
        <v>307225.80000000005</v>
      </c>
      <c r="F13" s="205" t="s">
        <v>343</v>
      </c>
    </row>
    <row r="14" spans="1:6" ht="30" customHeight="1" x14ac:dyDescent="0.25">
      <c r="A14" s="206" t="s">
        <v>354</v>
      </c>
      <c r="B14" s="207"/>
      <c r="C14" s="208">
        <v>1</v>
      </c>
      <c r="D14" s="208">
        <v>2</v>
      </c>
      <c r="E14" s="539">
        <f>'свод 2012'!U9</f>
        <v>4145.6000000000004</v>
      </c>
      <c r="F14" s="205" t="s">
        <v>343</v>
      </c>
    </row>
    <row r="15" spans="1:6" ht="35.25" customHeight="1" x14ac:dyDescent="0.25">
      <c r="A15" s="206" t="s">
        <v>355</v>
      </c>
      <c r="B15" s="207"/>
      <c r="C15" s="208">
        <v>1</v>
      </c>
      <c r="D15" s="208">
        <v>3</v>
      </c>
      <c r="E15" s="539">
        <f>'свод 2012'!U11</f>
        <v>19347.800000000003</v>
      </c>
      <c r="F15" s="205" t="s">
        <v>343</v>
      </c>
    </row>
    <row r="16" spans="1:6" ht="51" customHeight="1" x14ac:dyDescent="0.25">
      <c r="A16" s="206" t="s">
        <v>356</v>
      </c>
      <c r="B16" s="207"/>
      <c r="C16" s="208">
        <v>1</v>
      </c>
      <c r="D16" s="208">
        <v>4</v>
      </c>
      <c r="E16" s="539">
        <f>'свод 2012'!U15</f>
        <v>189334.2</v>
      </c>
      <c r="F16" s="205" t="s">
        <v>343</v>
      </c>
    </row>
    <row r="17" spans="1:6" ht="20.25" customHeight="1" x14ac:dyDescent="0.25">
      <c r="A17" s="206" t="s">
        <v>143</v>
      </c>
      <c r="B17" s="207"/>
      <c r="C17" s="208">
        <v>1</v>
      </c>
      <c r="D17" s="208">
        <v>5</v>
      </c>
      <c r="E17" s="539">
        <f>'свод 2012'!U17</f>
        <v>9.4</v>
      </c>
      <c r="F17" s="205"/>
    </row>
    <row r="18" spans="1:6" ht="35.25" customHeight="1" x14ac:dyDescent="0.25">
      <c r="A18" s="206" t="s">
        <v>357</v>
      </c>
      <c r="B18" s="207"/>
      <c r="C18" s="208">
        <v>1</v>
      </c>
      <c r="D18" s="208">
        <v>6</v>
      </c>
      <c r="E18" s="539">
        <f>'свод 2012'!U19</f>
        <v>39569.5</v>
      </c>
      <c r="F18" s="205" t="s">
        <v>343</v>
      </c>
    </row>
    <row r="19" spans="1:6" ht="18" customHeight="1" x14ac:dyDescent="0.25">
      <c r="A19" s="206" t="s">
        <v>358</v>
      </c>
      <c r="B19" s="207"/>
      <c r="C19" s="208">
        <v>1</v>
      </c>
      <c r="D19" s="208">
        <v>11</v>
      </c>
      <c r="E19" s="539">
        <f>'свод 2012'!U27</f>
        <v>407.59999999999991</v>
      </c>
      <c r="F19" s="205" t="s">
        <v>343</v>
      </c>
    </row>
    <row r="20" spans="1:6" ht="19.5" customHeight="1" x14ac:dyDescent="0.25">
      <c r="A20" s="206" t="s">
        <v>155</v>
      </c>
      <c r="B20" s="207"/>
      <c r="C20" s="208">
        <v>1</v>
      </c>
      <c r="D20" s="208">
        <v>13</v>
      </c>
      <c r="E20" s="539">
        <f>'свод 2012'!U29</f>
        <v>54411.700000000012</v>
      </c>
      <c r="F20" s="205" t="s">
        <v>343</v>
      </c>
    </row>
    <row r="21" spans="1:6" ht="23.25" customHeight="1" x14ac:dyDescent="0.25">
      <c r="A21" s="752" t="s">
        <v>359</v>
      </c>
      <c r="B21" s="753"/>
      <c r="C21" s="209">
        <v>3</v>
      </c>
      <c r="D21" s="209" t="s">
        <v>353</v>
      </c>
      <c r="E21" s="538">
        <f>SUM(E22:E26)</f>
        <v>47650.7</v>
      </c>
      <c r="F21" s="205" t="s">
        <v>343</v>
      </c>
    </row>
    <row r="22" spans="1:6" ht="15.75" customHeight="1" x14ac:dyDescent="0.25">
      <c r="A22" s="206" t="s">
        <v>360</v>
      </c>
      <c r="B22" s="207"/>
      <c r="C22" s="208">
        <v>3</v>
      </c>
      <c r="D22" s="208">
        <v>2</v>
      </c>
      <c r="E22" s="539">
        <f>'свод 2012'!U43</f>
        <v>500</v>
      </c>
      <c r="F22" s="205" t="s">
        <v>343</v>
      </c>
    </row>
    <row r="23" spans="1:6" ht="15.75" customHeight="1" x14ac:dyDescent="0.25">
      <c r="A23" s="540" t="s">
        <v>844</v>
      </c>
      <c r="B23" s="207"/>
      <c r="C23" s="208">
        <v>3</v>
      </c>
      <c r="D23" s="208">
        <v>4</v>
      </c>
      <c r="E23" s="539">
        <f>'свод 2012'!U55</f>
        <v>7090.6</v>
      </c>
      <c r="F23" s="205"/>
    </row>
    <row r="24" spans="1:6" ht="35.25" customHeight="1" x14ac:dyDescent="0.25">
      <c r="A24" s="206" t="s">
        <v>172</v>
      </c>
      <c r="B24" s="207"/>
      <c r="C24" s="208">
        <v>3</v>
      </c>
      <c r="D24" s="208">
        <v>9</v>
      </c>
      <c r="E24" s="539">
        <f>'свод 2012'!U57</f>
        <v>39960.1</v>
      </c>
      <c r="F24" s="205" t="s">
        <v>343</v>
      </c>
    </row>
    <row r="25" spans="1:6" ht="33" hidden="1" customHeight="1" x14ac:dyDescent="0.25">
      <c r="A25" s="215" t="s">
        <v>174</v>
      </c>
      <c r="B25" s="207"/>
      <c r="C25" s="208">
        <v>3</v>
      </c>
      <c r="D25" s="208">
        <v>14</v>
      </c>
      <c r="E25" s="539"/>
      <c r="F25" s="205"/>
    </row>
    <row r="26" spans="1:6" ht="33" customHeight="1" x14ac:dyDescent="0.25">
      <c r="A26" s="540" t="s">
        <v>174</v>
      </c>
      <c r="B26" s="207"/>
      <c r="C26" s="208">
        <v>3</v>
      </c>
      <c r="D26" s="208">
        <v>14</v>
      </c>
      <c r="E26" s="539">
        <f>'свод 2012'!U67</f>
        <v>100</v>
      </c>
      <c r="F26" s="205"/>
    </row>
    <row r="27" spans="1:6" ht="15.75" customHeight="1" x14ac:dyDescent="0.25">
      <c r="A27" s="752" t="s">
        <v>361</v>
      </c>
      <c r="B27" s="753"/>
      <c r="C27" s="209">
        <v>4</v>
      </c>
      <c r="D27" s="209" t="s">
        <v>353</v>
      </c>
      <c r="E27" s="538">
        <f>SUM(E28:E33)</f>
        <v>224988.9</v>
      </c>
      <c r="F27" s="205" t="s">
        <v>343</v>
      </c>
    </row>
    <row r="28" spans="1:6" ht="15.75" customHeight="1" x14ac:dyDescent="0.25">
      <c r="A28" s="540" t="s">
        <v>177</v>
      </c>
      <c r="B28" s="529"/>
      <c r="C28" s="208">
        <v>4</v>
      </c>
      <c r="D28" s="208">
        <v>1</v>
      </c>
      <c r="E28" s="539">
        <f>'свод 2012'!U70</f>
        <v>3141.6</v>
      </c>
      <c r="F28" s="205"/>
    </row>
    <row r="29" spans="1:6" ht="15.75" customHeight="1" x14ac:dyDescent="0.25">
      <c r="A29" s="206" t="s">
        <v>195</v>
      </c>
      <c r="B29" s="529">
        <v>4</v>
      </c>
      <c r="C29" s="208">
        <v>4</v>
      </c>
      <c r="D29" s="208">
        <v>5</v>
      </c>
      <c r="E29" s="539">
        <f>'свод 2012'!U109</f>
        <v>18188.699999999997</v>
      </c>
      <c r="F29" s="205"/>
    </row>
    <row r="30" spans="1:6" ht="15.75" customHeight="1" x14ac:dyDescent="0.25">
      <c r="A30" s="206" t="s">
        <v>196</v>
      </c>
      <c r="B30" s="207"/>
      <c r="C30" s="208">
        <v>4</v>
      </c>
      <c r="D30" s="208">
        <v>8</v>
      </c>
      <c r="E30" s="539">
        <f>'свод 2012'!U112</f>
        <v>2500</v>
      </c>
      <c r="F30" s="205" t="s">
        <v>343</v>
      </c>
    </row>
    <row r="31" spans="1:6" ht="15.75" customHeight="1" x14ac:dyDescent="0.25">
      <c r="A31" s="206" t="s">
        <v>362</v>
      </c>
      <c r="B31" s="207"/>
      <c r="C31" s="208">
        <v>4</v>
      </c>
      <c r="D31" s="208">
        <v>9</v>
      </c>
      <c r="E31" s="539">
        <f>'свод 2012'!U114</f>
        <v>112623.9</v>
      </c>
      <c r="F31" s="205" t="s">
        <v>343</v>
      </c>
    </row>
    <row r="32" spans="1:6" ht="15.75" customHeight="1" x14ac:dyDescent="0.25">
      <c r="A32" s="206" t="s">
        <v>200</v>
      </c>
      <c r="B32" s="207"/>
      <c r="C32" s="208">
        <v>4</v>
      </c>
      <c r="D32" s="208">
        <v>10</v>
      </c>
      <c r="E32" s="539">
        <f>'свод 2012'!U120</f>
        <v>16875.800000000003</v>
      </c>
      <c r="F32" s="205" t="s">
        <v>343</v>
      </c>
    </row>
    <row r="33" spans="1:6" ht="15.75" customHeight="1" x14ac:dyDescent="0.25">
      <c r="A33" s="206" t="s">
        <v>205</v>
      </c>
      <c r="B33" s="207"/>
      <c r="C33" s="208">
        <v>4</v>
      </c>
      <c r="D33" s="208">
        <v>12</v>
      </c>
      <c r="E33" s="539">
        <f>'свод 2012'!U136</f>
        <v>71658.899999999994</v>
      </c>
      <c r="F33" s="205" t="s">
        <v>343</v>
      </c>
    </row>
    <row r="34" spans="1:6" ht="15.75" customHeight="1" x14ac:dyDescent="0.25">
      <c r="A34" s="752" t="s">
        <v>363</v>
      </c>
      <c r="B34" s="753"/>
      <c r="C34" s="209">
        <v>5</v>
      </c>
      <c r="D34" s="209" t="s">
        <v>353</v>
      </c>
      <c r="E34" s="538">
        <f>SUM(E35:E38)</f>
        <v>343831.8</v>
      </c>
      <c r="F34" s="205" t="s">
        <v>343</v>
      </c>
    </row>
    <row r="35" spans="1:6" ht="15.75" customHeight="1" x14ac:dyDescent="0.25">
      <c r="A35" s="206" t="s">
        <v>208</v>
      </c>
      <c r="B35" s="207"/>
      <c r="C35" s="208">
        <v>5</v>
      </c>
      <c r="D35" s="208">
        <v>1</v>
      </c>
      <c r="E35" s="539">
        <f>SUM('свод 2012'!U167)</f>
        <v>221557.59999999998</v>
      </c>
      <c r="F35" s="205" t="s">
        <v>343</v>
      </c>
    </row>
    <row r="36" spans="1:6" ht="15.75" customHeight="1" x14ac:dyDescent="0.25">
      <c r="A36" s="206" t="s">
        <v>215</v>
      </c>
      <c r="B36" s="207"/>
      <c r="C36" s="208">
        <v>5</v>
      </c>
      <c r="D36" s="208">
        <v>2</v>
      </c>
      <c r="E36" s="539">
        <f>'свод 2012'!U194</f>
        <v>78554.5</v>
      </c>
      <c r="F36" s="205" t="s">
        <v>343</v>
      </c>
    </row>
    <row r="37" spans="1:6" ht="15.75" customHeight="1" x14ac:dyDescent="0.25">
      <c r="A37" s="206" t="s">
        <v>225</v>
      </c>
      <c r="B37" s="207"/>
      <c r="C37" s="208">
        <v>5</v>
      </c>
      <c r="D37" s="208">
        <v>3</v>
      </c>
      <c r="E37" s="539">
        <f>'свод 2012'!U206</f>
        <v>43716.4</v>
      </c>
      <c r="F37" s="205" t="s">
        <v>343</v>
      </c>
    </row>
    <row r="38" spans="1:6" ht="15.75" customHeight="1" x14ac:dyDescent="0.25">
      <c r="A38" s="295" t="s">
        <v>1169</v>
      </c>
      <c r="B38" s="207"/>
      <c r="C38" s="208">
        <v>5</v>
      </c>
      <c r="D38" s="208">
        <v>5</v>
      </c>
      <c r="E38" s="539">
        <f>'свод 2012'!W215</f>
        <v>3.3</v>
      </c>
      <c r="F38" s="205"/>
    </row>
    <row r="39" spans="1:6" ht="15.75" customHeight="1" x14ac:dyDescent="0.25">
      <c r="A39" s="752" t="s">
        <v>364</v>
      </c>
      <c r="B39" s="753"/>
      <c r="C39" s="209">
        <v>7</v>
      </c>
      <c r="D39" s="209" t="s">
        <v>353</v>
      </c>
      <c r="E39" s="538">
        <f>SUM(E40:E43)</f>
        <v>1814576.8000000003</v>
      </c>
      <c r="F39" s="205" t="s">
        <v>343</v>
      </c>
    </row>
    <row r="40" spans="1:6" ht="15.75" customHeight="1" x14ac:dyDescent="0.25">
      <c r="A40" s="206" t="s">
        <v>231</v>
      </c>
      <c r="B40" s="207"/>
      <c r="C40" s="208">
        <v>7</v>
      </c>
      <c r="D40" s="208">
        <v>1</v>
      </c>
      <c r="E40" s="539">
        <f>'свод 2012'!U220</f>
        <v>665012.20000000019</v>
      </c>
      <c r="F40" s="205" t="s">
        <v>343</v>
      </c>
    </row>
    <row r="41" spans="1:6" ht="15.75" customHeight="1" x14ac:dyDescent="0.25">
      <c r="A41" s="206" t="s">
        <v>233</v>
      </c>
      <c r="B41" s="207"/>
      <c r="C41" s="208">
        <v>7</v>
      </c>
      <c r="D41" s="208">
        <v>2</v>
      </c>
      <c r="E41" s="539">
        <f>'свод 2012'!U275</f>
        <v>920213.5</v>
      </c>
      <c r="F41" s="205" t="s">
        <v>343</v>
      </c>
    </row>
    <row r="42" spans="1:6" ht="15.75" customHeight="1" x14ac:dyDescent="0.25">
      <c r="A42" s="206" t="s">
        <v>245</v>
      </c>
      <c r="B42" s="207"/>
      <c r="C42" s="208">
        <v>7</v>
      </c>
      <c r="D42" s="208">
        <v>7</v>
      </c>
      <c r="E42" s="539">
        <f>'свод 2012'!U393</f>
        <v>67220.600000000006</v>
      </c>
      <c r="F42" s="205" t="s">
        <v>343</v>
      </c>
    </row>
    <row r="43" spans="1:6" ht="15.75" customHeight="1" x14ac:dyDescent="0.25">
      <c r="A43" s="206" t="s">
        <v>365</v>
      </c>
      <c r="B43" s="207"/>
      <c r="C43" s="208">
        <v>7</v>
      </c>
      <c r="D43" s="208">
        <v>9</v>
      </c>
      <c r="E43" s="539">
        <f>'свод 2012'!U353</f>
        <v>162130.5</v>
      </c>
      <c r="F43" s="205" t="s">
        <v>343</v>
      </c>
    </row>
    <row r="44" spans="1:6" ht="15.75" customHeight="1" x14ac:dyDescent="0.25">
      <c r="A44" s="752" t="s">
        <v>366</v>
      </c>
      <c r="B44" s="753"/>
      <c r="C44" s="209">
        <v>8</v>
      </c>
      <c r="D44" s="209" t="s">
        <v>353</v>
      </c>
      <c r="E44" s="538">
        <f>SUM(E45)</f>
        <v>142538.60000000003</v>
      </c>
      <c r="F44" s="205" t="s">
        <v>343</v>
      </c>
    </row>
    <row r="45" spans="1:6" ht="15.75" customHeight="1" x14ac:dyDescent="0.25">
      <c r="A45" s="206" t="s">
        <v>281</v>
      </c>
      <c r="B45" s="207"/>
      <c r="C45" s="208">
        <v>8</v>
      </c>
      <c r="D45" s="208">
        <v>1</v>
      </c>
      <c r="E45" s="539">
        <f>'свод 2012'!U430</f>
        <v>142538.60000000003</v>
      </c>
      <c r="F45" s="205" t="s">
        <v>343</v>
      </c>
    </row>
    <row r="46" spans="1:6" ht="15.75" customHeight="1" x14ac:dyDescent="0.25">
      <c r="A46" s="752" t="s">
        <v>367</v>
      </c>
      <c r="B46" s="753"/>
      <c r="C46" s="209">
        <v>9</v>
      </c>
      <c r="D46" s="209" t="s">
        <v>353</v>
      </c>
      <c r="E46" s="538">
        <f>SUM(E47:E50)</f>
        <v>345868.7</v>
      </c>
      <c r="F46" s="205" t="s">
        <v>343</v>
      </c>
    </row>
    <row r="47" spans="1:6" ht="15.75" customHeight="1" x14ac:dyDescent="0.25">
      <c r="A47" s="206" t="s">
        <v>284</v>
      </c>
      <c r="B47" s="207"/>
      <c r="C47" s="208">
        <v>9</v>
      </c>
      <c r="D47" s="208">
        <v>1</v>
      </c>
      <c r="E47" s="539">
        <f>'свод 2012'!U481</f>
        <v>224653.7</v>
      </c>
      <c r="F47" s="205" t="s">
        <v>343</v>
      </c>
    </row>
    <row r="48" spans="1:6" ht="15.75" customHeight="1" x14ac:dyDescent="0.25">
      <c r="A48" s="206" t="s">
        <v>285</v>
      </c>
      <c r="B48" s="207"/>
      <c r="C48" s="208">
        <v>9</v>
      </c>
      <c r="D48" s="208">
        <v>2</v>
      </c>
      <c r="E48" s="539">
        <f>'свод 2012'!U500</f>
        <v>5109.7999999999993</v>
      </c>
      <c r="F48" s="205" t="s">
        <v>343</v>
      </c>
    </row>
    <row r="49" spans="1:6" ht="15.75" customHeight="1" x14ac:dyDescent="0.25">
      <c r="A49" s="206" t="s">
        <v>286</v>
      </c>
      <c r="B49" s="207"/>
      <c r="C49" s="208">
        <v>9</v>
      </c>
      <c r="D49" s="208">
        <v>4</v>
      </c>
      <c r="E49" s="539">
        <f>'свод 2012'!U509</f>
        <v>5522.4</v>
      </c>
      <c r="F49" s="205" t="s">
        <v>343</v>
      </c>
    </row>
    <row r="50" spans="1:6" ht="15.75" customHeight="1" x14ac:dyDescent="0.25">
      <c r="A50" s="206" t="s">
        <v>289</v>
      </c>
      <c r="B50" s="207"/>
      <c r="C50" s="208">
        <v>9</v>
      </c>
      <c r="D50" s="208">
        <v>9</v>
      </c>
      <c r="E50" s="539">
        <f>'свод 2012'!U516</f>
        <v>110582.8</v>
      </c>
      <c r="F50" s="205" t="s">
        <v>343</v>
      </c>
    </row>
    <row r="51" spans="1:6" ht="15.75" customHeight="1" x14ac:dyDescent="0.25">
      <c r="A51" s="752" t="s">
        <v>368</v>
      </c>
      <c r="B51" s="753"/>
      <c r="C51" s="209">
        <v>10</v>
      </c>
      <c r="D51" s="209" t="s">
        <v>353</v>
      </c>
      <c r="E51" s="538">
        <f>SUM(E52:E56)</f>
        <v>151893.29999999999</v>
      </c>
      <c r="F51" s="205" t="s">
        <v>343</v>
      </c>
    </row>
    <row r="52" spans="1:6" ht="15" customHeight="1" x14ac:dyDescent="0.25">
      <c r="A52" s="206" t="s">
        <v>369</v>
      </c>
      <c r="B52" s="207"/>
      <c r="C52" s="208">
        <v>10</v>
      </c>
      <c r="D52" s="208">
        <v>1</v>
      </c>
      <c r="E52" s="539">
        <f>'свод 2012'!U521</f>
        <v>4000</v>
      </c>
      <c r="F52" s="205" t="s">
        <v>343</v>
      </c>
    </row>
    <row r="53" spans="1:6" ht="15.75" hidden="1" customHeight="1" x14ac:dyDescent="0.25">
      <c r="A53" s="206" t="s">
        <v>370</v>
      </c>
      <c r="B53" s="207"/>
      <c r="C53" s="208">
        <v>10</v>
      </c>
      <c r="D53" s="208">
        <v>2</v>
      </c>
      <c r="E53" s="539">
        <f>SUM('[1]2012-2013'!$H$168)</f>
        <v>0</v>
      </c>
      <c r="F53" s="205" t="s">
        <v>343</v>
      </c>
    </row>
    <row r="54" spans="1:6" ht="15.75" customHeight="1" x14ac:dyDescent="0.25">
      <c r="A54" s="206" t="s">
        <v>292</v>
      </c>
      <c r="B54" s="207"/>
      <c r="C54" s="208">
        <v>10</v>
      </c>
      <c r="D54" s="208">
        <v>3</v>
      </c>
      <c r="E54" s="539">
        <f>'свод 2012'!U523</f>
        <v>38175.699999999997</v>
      </c>
      <c r="F54" s="205" t="s">
        <v>343</v>
      </c>
    </row>
    <row r="55" spans="1:6" ht="15.75" customHeight="1" x14ac:dyDescent="0.25">
      <c r="A55" s="206" t="s">
        <v>371</v>
      </c>
      <c r="B55" s="207"/>
      <c r="C55" s="208">
        <v>10</v>
      </c>
      <c r="D55" s="208">
        <v>4</v>
      </c>
      <c r="E55" s="539">
        <f>'свод 2012'!U548</f>
        <v>95491.6</v>
      </c>
      <c r="F55" s="205" t="s">
        <v>343</v>
      </c>
    </row>
    <row r="56" spans="1:6" ht="15.75" customHeight="1" x14ac:dyDescent="0.25">
      <c r="A56" s="206" t="s">
        <v>372</v>
      </c>
      <c r="B56" s="207"/>
      <c r="C56" s="208">
        <v>10</v>
      </c>
      <c r="D56" s="208">
        <v>6</v>
      </c>
      <c r="E56" s="539">
        <f>'свод 2012'!U554</f>
        <v>14226</v>
      </c>
      <c r="F56" s="205" t="s">
        <v>343</v>
      </c>
    </row>
    <row r="57" spans="1:6" ht="15.75" customHeight="1" x14ac:dyDescent="0.25">
      <c r="A57" s="752" t="s">
        <v>373</v>
      </c>
      <c r="B57" s="753"/>
      <c r="C57" s="209">
        <v>11</v>
      </c>
      <c r="D57" s="209" t="s">
        <v>353</v>
      </c>
      <c r="E57" s="538">
        <f>SUM(E58:E60)</f>
        <v>230463.3</v>
      </c>
      <c r="F57" s="205" t="s">
        <v>343</v>
      </c>
    </row>
    <row r="58" spans="1:6" ht="15.75" customHeight="1" x14ac:dyDescent="0.25">
      <c r="A58" s="206" t="s">
        <v>374</v>
      </c>
      <c r="B58" s="207"/>
      <c r="C58" s="208">
        <v>11</v>
      </c>
      <c r="D58" s="208">
        <v>1</v>
      </c>
      <c r="E58" s="539">
        <f>'свод 2012'!U557</f>
        <v>41245.699999999997</v>
      </c>
      <c r="F58" s="205" t="s">
        <v>343</v>
      </c>
    </row>
    <row r="59" spans="1:6" ht="17.25" customHeight="1" x14ac:dyDescent="0.25">
      <c r="A59" s="206" t="s">
        <v>311</v>
      </c>
      <c r="B59" s="207"/>
      <c r="C59" s="208">
        <v>11</v>
      </c>
      <c r="D59" s="208">
        <v>2</v>
      </c>
      <c r="E59" s="539">
        <f>'свод 2012'!U567</f>
        <v>173098.6</v>
      </c>
      <c r="F59" s="205" t="s">
        <v>343</v>
      </c>
    </row>
    <row r="60" spans="1:6" ht="17.25" customHeight="1" x14ac:dyDescent="0.25">
      <c r="A60" s="206" t="s">
        <v>312</v>
      </c>
      <c r="B60" s="207"/>
      <c r="C60" s="208">
        <v>11</v>
      </c>
      <c r="D60" s="208">
        <v>5</v>
      </c>
      <c r="E60" s="539">
        <f>'свод 2012'!U571</f>
        <v>16119</v>
      </c>
      <c r="F60" s="205" t="s">
        <v>343</v>
      </c>
    </row>
    <row r="61" spans="1:6" ht="18" customHeight="1" x14ac:dyDescent="0.25">
      <c r="A61" s="752" t="s">
        <v>375</v>
      </c>
      <c r="B61" s="753"/>
      <c r="C61" s="209">
        <v>12</v>
      </c>
      <c r="D61" s="209" t="s">
        <v>353</v>
      </c>
      <c r="E61" s="538">
        <f>SUM(E62:E63)</f>
        <v>9867.1</v>
      </c>
      <c r="F61" s="205" t="s">
        <v>343</v>
      </c>
    </row>
    <row r="62" spans="1:6" ht="19.5" customHeight="1" x14ac:dyDescent="0.25">
      <c r="A62" s="206" t="s">
        <v>376</v>
      </c>
      <c r="B62" s="207"/>
      <c r="C62" s="208">
        <v>12</v>
      </c>
      <c r="D62" s="208">
        <v>2</v>
      </c>
      <c r="E62" s="539">
        <f>'свод 2012'!U575</f>
        <v>6367.1</v>
      </c>
      <c r="F62" s="205" t="s">
        <v>343</v>
      </c>
    </row>
    <row r="63" spans="1:6" ht="17.25" customHeight="1" x14ac:dyDescent="0.25">
      <c r="A63" s="216" t="s">
        <v>60</v>
      </c>
      <c r="B63" s="207"/>
      <c r="C63" s="208">
        <v>12</v>
      </c>
      <c r="D63" s="208">
        <v>4</v>
      </c>
      <c r="E63" s="539">
        <f>'свод 2012'!U578</f>
        <v>3500</v>
      </c>
      <c r="F63" s="205"/>
    </row>
    <row r="64" spans="1:6" ht="18" customHeight="1" x14ac:dyDescent="0.25">
      <c r="A64" s="752" t="s">
        <v>377</v>
      </c>
      <c r="B64" s="753"/>
      <c r="C64" s="209">
        <v>13</v>
      </c>
      <c r="D64" s="209" t="s">
        <v>353</v>
      </c>
      <c r="E64" s="538">
        <f>SUM(E65)</f>
        <v>3741.6</v>
      </c>
      <c r="F64" s="205" t="s">
        <v>343</v>
      </c>
    </row>
    <row r="65" spans="1:6" ht="19.5" customHeight="1" x14ac:dyDescent="0.25">
      <c r="A65" s="206" t="s">
        <v>378</v>
      </c>
      <c r="B65" s="207"/>
      <c r="C65" s="208">
        <v>13</v>
      </c>
      <c r="D65" s="208">
        <v>1</v>
      </c>
      <c r="E65" s="539">
        <f>'свод 2012'!U581</f>
        <v>3741.6</v>
      </c>
      <c r="F65" s="205" t="s">
        <v>343</v>
      </c>
    </row>
    <row r="66" spans="1:6" ht="409.6" hidden="1" customHeight="1" x14ac:dyDescent="0.25">
      <c r="A66" s="541"/>
      <c r="B66" s="532"/>
      <c r="C66" s="533">
        <v>14</v>
      </c>
      <c r="D66" s="533">
        <v>3</v>
      </c>
      <c r="E66" s="542"/>
      <c r="F66" s="203"/>
    </row>
    <row r="67" spans="1:6" ht="20.25" customHeight="1" thickBot="1" x14ac:dyDescent="0.3">
      <c r="A67" s="543" t="s">
        <v>317</v>
      </c>
      <c r="B67" s="544"/>
      <c r="C67" s="545"/>
      <c r="D67" s="545"/>
      <c r="E67" s="546">
        <f>SUM(E13+E21+E27+E34+E39+E44+E46+E51+E57+E61+E64)</f>
        <v>3622646.6</v>
      </c>
      <c r="F67" s="203" t="s">
        <v>343</v>
      </c>
    </row>
    <row r="68" spans="1:6" ht="12.75" customHeight="1" x14ac:dyDescent="0.2">
      <c r="A68" s="203"/>
      <c r="B68" s="203"/>
      <c r="C68" s="203"/>
      <c r="D68" s="203"/>
      <c r="E68" s="203"/>
      <c r="F68" s="203" t="s">
        <v>343</v>
      </c>
    </row>
    <row r="69" spans="1:6" s="210" customFormat="1" ht="15.75" x14ac:dyDescent="0.25">
      <c r="E69" s="211"/>
    </row>
    <row r="70" spans="1:6" ht="12.75" customHeight="1" x14ac:dyDescent="0.2">
      <c r="A70" s="203"/>
      <c r="B70" s="203"/>
      <c r="C70" s="203"/>
      <c r="D70" s="203"/>
      <c r="E70" s="203"/>
      <c r="F70" s="203"/>
    </row>
  </sheetData>
  <mergeCells count="17">
    <mergeCell ref="A13:B13"/>
    <mergeCell ref="A21:B21"/>
    <mergeCell ref="A6:E6"/>
    <mergeCell ref="A7:E7"/>
    <mergeCell ref="A8:E8"/>
    <mergeCell ref="A10:A11"/>
    <mergeCell ref="C10:C11"/>
    <mergeCell ref="D10:D11"/>
    <mergeCell ref="A34:B34"/>
    <mergeCell ref="A64:B64"/>
    <mergeCell ref="A27:B27"/>
    <mergeCell ref="A39:B39"/>
    <mergeCell ref="A44:B44"/>
    <mergeCell ref="A46:B46"/>
    <mergeCell ref="A51:B51"/>
    <mergeCell ref="A57:B57"/>
    <mergeCell ref="A61:B61"/>
  </mergeCells>
  <phoneticPr fontId="21" type="noConversion"/>
  <pageMargins left="0.84" right="0.19685039370078741" top="0.16" bottom="0.16" header="0.19685039370078741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3"/>
  <sheetViews>
    <sheetView view="pageBreakPreview" zoomScaleNormal="100" workbookViewId="0">
      <selection activeCell="A22" sqref="A22"/>
    </sheetView>
  </sheetViews>
  <sheetFormatPr defaultRowHeight="12.75" x14ac:dyDescent="0.2"/>
  <cols>
    <col min="1" max="1" width="112.85546875" style="288" customWidth="1"/>
    <col min="2" max="2" width="5.85546875" style="289" customWidth="1"/>
    <col min="3" max="3" width="5.28515625" style="289" customWidth="1"/>
    <col min="4" max="4" width="5" style="289" customWidth="1"/>
    <col min="5" max="5" width="15.28515625" style="289" customWidth="1"/>
    <col min="6" max="6" width="15.7109375" style="289" hidden="1" customWidth="1"/>
    <col min="7" max="7" width="8.140625" style="289" customWidth="1"/>
    <col min="8" max="8" width="14.85546875" style="289" customWidth="1"/>
    <col min="9" max="9" width="13" style="230" customWidth="1"/>
    <col min="10" max="10" width="16.140625" style="289" customWidth="1"/>
    <col min="11" max="11" width="14.42578125" style="464" customWidth="1"/>
    <col min="12" max="13" width="12.28515625" style="231" customWidth="1"/>
    <col min="14" max="16384" width="9.140625" style="231"/>
  </cols>
  <sheetData>
    <row r="1" spans="1:12" s="229" customFormat="1" ht="17.25" customHeight="1" x14ac:dyDescent="0.25">
      <c r="A1" s="227"/>
      <c r="B1" s="228"/>
      <c r="C1" s="228"/>
      <c r="D1" s="228"/>
      <c r="E1" s="228"/>
      <c r="F1" s="228"/>
      <c r="G1" s="228"/>
      <c r="H1" s="228"/>
      <c r="I1" s="768" t="s">
        <v>1159</v>
      </c>
      <c r="J1" s="768"/>
      <c r="K1" s="463"/>
    </row>
    <row r="2" spans="1:12" s="229" customFormat="1" ht="14.25" customHeight="1" x14ac:dyDescent="0.25">
      <c r="A2" s="227"/>
      <c r="B2" s="228"/>
      <c r="C2" s="228"/>
      <c r="D2" s="228"/>
      <c r="E2" s="228"/>
      <c r="F2" s="228"/>
      <c r="G2" s="228"/>
      <c r="H2" s="228"/>
      <c r="I2" s="768" t="s">
        <v>554</v>
      </c>
      <c r="J2" s="768"/>
      <c r="K2" s="463"/>
    </row>
    <row r="3" spans="1:12" s="229" customFormat="1" ht="13.5" customHeight="1" x14ac:dyDescent="0.25">
      <c r="A3" s="227"/>
      <c r="B3" s="228"/>
      <c r="C3" s="228"/>
      <c r="D3" s="228"/>
      <c r="E3" s="228"/>
      <c r="F3" s="228"/>
      <c r="G3" s="228"/>
      <c r="H3" s="228"/>
      <c r="I3" s="768" t="s">
        <v>345</v>
      </c>
      <c r="J3" s="768"/>
      <c r="K3" s="463"/>
    </row>
    <row r="4" spans="1:12" s="229" customFormat="1" ht="15" customHeight="1" x14ac:dyDescent="0.25">
      <c r="A4" s="227"/>
      <c r="B4" s="228"/>
      <c r="C4" s="228"/>
      <c r="D4" s="228"/>
      <c r="E4" s="228"/>
      <c r="F4" s="228"/>
      <c r="G4" s="228"/>
      <c r="H4" s="228"/>
      <c r="I4" s="768" t="s">
        <v>1228</v>
      </c>
      <c r="J4" s="768"/>
      <c r="K4" s="463"/>
    </row>
    <row r="5" spans="1:12" ht="38.25" customHeight="1" x14ac:dyDescent="0.25">
      <c r="A5" s="769" t="s">
        <v>555</v>
      </c>
      <c r="B5" s="769"/>
      <c r="C5" s="769"/>
      <c r="D5" s="769"/>
      <c r="E5" s="769"/>
      <c r="F5" s="769"/>
      <c r="G5" s="769"/>
      <c r="H5" s="769"/>
      <c r="I5" s="769"/>
      <c r="J5" s="769"/>
    </row>
    <row r="6" spans="1:12" ht="12.75" customHeight="1" thickBot="1" x14ac:dyDescent="0.25">
      <c r="A6" s="232"/>
      <c r="B6" s="232"/>
      <c r="C6" s="232"/>
      <c r="D6" s="232"/>
      <c r="E6" s="232"/>
      <c r="F6" s="232"/>
      <c r="G6" s="232"/>
      <c r="H6" s="232"/>
      <c r="I6" s="232"/>
      <c r="J6" s="233" t="s">
        <v>518</v>
      </c>
    </row>
    <row r="7" spans="1:12" ht="26.25" customHeight="1" x14ac:dyDescent="0.2">
      <c r="A7" s="759" t="s">
        <v>556</v>
      </c>
      <c r="B7" s="761" t="s">
        <v>557</v>
      </c>
      <c r="C7" s="762"/>
      <c r="D7" s="762"/>
      <c r="E7" s="762"/>
      <c r="F7" s="762"/>
      <c r="G7" s="763"/>
      <c r="H7" s="764" t="s">
        <v>558</v>
      </c>
      <c r="I7" s="766" t="s">
        <v>559</v>
      </c>
      <c r="J7" s="767"/>
    </row>
    <row r="8" spans="1:12" s="237" customFormat="1" ht="120" customHeight="1" thickBot="1" x14ac:dyDescent="0.3">
      <c r="A8" s="760"/>
      <c r="B8" s="454" t="s">
        <v>560</v>
      </c>
      <c r="C8" s="454" t="s">
        <v>349</v>
      </c>
      <c r="D8" s="454" t="s">
        <v>350</v>
      </c>
      <c r="E8" s="234" t="s">
        <v>561</v>
      </c>
      <c r="F8" s="234"/>
      <c r="G8" s="234" t="s">
        <v>562</v>
      </c>
      <c r="H8" s="765"/>
      <c r="I8" s="235" t="s">
        <v>563</v>
      </c>
      <c r="J8" s="236" t="s">
        <v>564</v>
      </c>
      <c r="K8" s="465"/>
    </row>
    <row r="9" spans="1:12" s="242" customFormat="1" ht="13.5" customHeight="1" thickBot="1" x14ac:dyDescent="0.25">
      <c r="A9" s="238">
        <v>1</v>
      </c>
      <c r="B9" s="239" t="s">
        <v>565</v>
      </c>
      <c r="C9" s="239" t="s">
        <v>566</v>
      </c>
      <c r="D9" s="239" t="s">
        <v>567</v>
      </c>
      <c r="E9" s="240" t="s">
        <v>568</v>
      </c>
      <c r="F9" s="240"/>
      <c r="G9" s="240" t="s">
        <v>569</v>
      </c>
      <c r="H9" s="239" t="s">
        <v>570</v>
      </c>
      <c r="I9" s="239" t="s">
        <v>571</v>
      </c>
      <c r="J9" s="241" t="s">
        <v>572</v>
      </c>
      <c r="K9" s="466"/>
    </row>
    <row r="10" spans="1:12" s="229" customFormat="1" ht="18" customHeight="1" x14ac:dyDescent="0.25">
      <c r="A10" s="243" t="s">
        <v>573</v>
      </c>
      <c r="B10" s="446"/>
      <c r="C10" s="446"/>
      <c r="D10" s="446"/>
      <c r="E10" s="446"/>
      <c r="F10" s="446"/>
      <c r="G10" s="446"/>
      <c r="H10" s="244">
        <f>SUM(I10:J10)</f>
        <v>3622646.6</v>
      </c>
      <c r="I10" s="244">
        <f>I11+I60+I80+I572+I603+I684+I856</f>
        <v>1761762.8</v>
      </c>
      <c r="J10" s="244">
        <f>J11+J80+J572+J603+J684+J856</f>
        <v>1860883.8</v>
      </c>
      <c r="K10" s="463"/>
    </row>
    <row r="11" spans="1:12" s="229" customFormat="1" ht="18.75" x14ac:dyDescent="0.3">
      <c r="A11" s="555" t="s">
        <v>574</v>
      </c>
      <c r="B11" s="447" t="s">
        <v>575</v>
      </c>
      <c r="C11" s="447" t="s">
        <v>353</v>
      </c>
      <c r="D11" s="447" t="s">
        <v>353</v>
      </c>
      <c r="E11" s="447" t="s">
        <v>353</v>
      </c>
      <c r="F11" s="447"/>
      <c r="G11" s="447" t="s">
        <v>353</v>
      </c>
      <c r="H11" s="246">
        <f>SUM(H12+H53)</f>
        <v>23099.3</v>
      </c>
      <c r="I11" s="246">
        <f>SUM(I12+I53)</f>
        <v>23099.3</v>
      </c>
      <c r="J11" s="247">
        <f>SUM(J12+J53)</f>
        <v>0</v>
      </c>
      <c r="K11" s="463"/>
    </row>
    <row r="12" spans="1:12" s="248" customFormat="1" ht="15.75" x14ac:dyDescent="0.25">
      <c r="A12" s="245" t="s">
        <v>352</v>
      </c>
      <c r="B12" s="447" t="s">
        <v>575</v>
      </c>
      <c r="C12" s="447" t="s">
        <v>135</v>
      </c>
      <c r="D12" s="447" t="s">
        <v>353</v>
      </c>
      <c r="E12" s="447" t="s">
        <v>353</v>
      </c>
      <c r="F12" s="447"/>
      <c r="G12" s="462" t="s">
        <v>353</v>
      </c>
      <c r="H12" s="246">
        <f>SUM(H13+H35)</f>
        <v>23051.3</v>
      </c>
      <c r="I12" s="246">
        <f>SUM(I13+I35)</f>
        <v>23051.3</v>
      </c>
      <c r="J12" s="247">
        <f>SUM(J13+J21)</f>
        <v>0</v>
      </c>
      <c r="K12" s="467"/>
    </row>
    <row r="13" spans="1:12" s="248" customFormat="1" ht="34.5" customHeight="1" x14ac:dyDescent="0.25">
      <c r="A13" s="249" t="s">
        <v>355</v>
      </c>
      <c r="B13" s="447" t="s">
        <v>575</v>
      </c>
      <c r="C13" s="447" t="s">
        <v>135</v>
      </c>
      <c r="D13" s="447" t="s">
        <v>139</v>
      </c>
      <c r="E13" s="447" t="s">
        <v>353</v>
      </c>
      <c r="F13" s="447"/>
      <c r="G13" s="447" t="s">
        <v>353</v>
      </c>
      <c r="H13" s="246">
        <f>SUM(H14)</f>
        <v>19347.8</v>
      </c>
      <c r="I13" s="246">
        <f>SUM(I14)</f>
        <v>19347.8</v>
      </c>
      <c r="J13" s="247">
        <f>SUM(J14)</f>
        <v>0</v>
      </c>
      <c r="K13" s="467"/>
      <c r="L13" s="735"/>
    </row>
    <row r="14" spans="1:12" s="248" customFormat="1" ht="30.75" customHeight="1" x14ac:dyDescent="0.25">
      <c r="A14" s="249" t="s">
        <v>576</v>
      </c>
      <c r="B14" s="448" t="s">
        <v>575</v>
      </c>
      <c r="C14" s="448" t="s">
        <v>135</v>
      </c>
      <c r="D14" s="448" t="s">
        <v>139</v>
      </c>
      <c r="E14" s="448" t="s">
        <v>577</v>
      </c>
      <c r="F14" s="448"/>
      <c r="G14" s="447"/>
      <c r="H14" s="250">
        <f>SUM(J14+I14)</f>
        <v>19347.8</v>
      </c>
      <c r="I14" s="250">
        <f>SUM(I15+I27+I31)</f>
        <v>19347.8</v>
      </c>
      <c r="J14" s="247">
        <f>SUM(J15)</f>
        <v>0</v>
      </c>
      <c r="K14" s="467"/>
    </row>
    <row r="15" spans="1:12" s="248" customFormat="1" ht="20.25" customHeight="1" x14ac:dyDescent="0.25">
      <c r="A15" s="249" t="s">
        <v>578</v>
      </c>
      <c r="B15" s="448" t="s">
        <v>575</v>
      </c>
      <c r="C15" s="448" t="s">
        <v>135</v>
      </c>
      <c r="D15" s="448" t="s">
        <v>139</v>
      </c>
      <c r="E15" s="448" t="s">
        <v>579</v>
      </c>
      <c r="F15" s="448"/>
      <c r="G15" s="447"/>
      <c r="H15" s="250">
        <f t="shared" ref="H15:H30" si="0">SUM(J15+I15)</f>
        <v>13518.199999999999</v>
      </c>
      <c r="I15" s="250">
        <f>SUM(I16+I20+I24)</f>
        <v>13518.199999999999</v>
      </c>
      <c r="J15" s="251">
        <f>SUM(J16+J20+J24)</f>
        <v>0</v>
      </c>
      <c r="K15" s="467"/>
    </row>
    <row r="16" spans="1:12" s="229" customFormat="1" ht="34.5" customHeight="1" x14ac:dyDescent="0.25">
      <c r="A16" s="249" t="s">
        <v>580</v>
      </c>
      <c r="B16" s="448" t="s">
        <v>575</v>
      </c>
      <c r="C16" s="448" t="s">
        <v>135</v>
      </c>
      <c r="D16" s="448" t="s">
        <v>139</v>
      </c>
      <c r="E16" s="448" t="s">
        <v>579</v>
      </c>
      <c r="F16" s="448"/>
      <c r="G16" s="448">
        <v>100</v>
      </c>
      <c r="H16" s="250">
        <f t="shared" si="0"/>
        <v>11325</v>
      </c>
      <c r="I16" s="250">
        <f>SUM(I17)</f>
        <v>11325</v>
      </c>
      <c r="J16" s="251">
        <f>SUM(J17)</f>
        <v>0</v>
      </c>
      <c r="K16" s="463"/>
    </row>
    <row r="17" spans="1:11" s="229" customFormat="1" ht="15.75" x14ac:dyDescent="0.25">
      <c r="A17" s="249" t="s">
        <v>581</v>
      </c>
      <c r="B17" s="448" t="s">
        <v>575</v>
      </c>
      <c r="C17" s="448" t="s">
        <v>135</v>
      </c>
      <c r="D17" s="448" t="s">
        <v>139</v>
      </c>
      <c r="E17" s="448" t="s">
        <v>579</v>
      </c>
      <c r="F17" s="448"/>
      <c r="G17" s="448">
        <v>120</v>
      </c>
      <c r="H17" s="250">
        <f t="shared" si="0"/>
        <v>11325</v>
      </c>
      <c r="I17" s="250">
        <f>SUM(I18+I19)</f>
        <v>11325</v>
      </c>
      <c r="J17" s="251">
        <f>SUM(J18+J19)</f>
        <v>0</v>
      </c>
      <c r="K17" s="463"/>
    </row>
    <row r="18" spans="1:11" s="229" customFormat="1" ht="17.25" customHeight="1" x14ac:dyDescent="0.25">
      <c r="A18" s="249" t="s">
        <v>582</v>
      </c>
      <c r="B18" s="448" t="s">
        <v>575</v>
      </c>
      <c r="C18" s="448" t="s">
        <v>135</v>
      </c>
      <c r="D18" s="448" t="s">
        <v>139</v>
      </c>
      <c r="E18" s="448" t="s">
        <v>579</v>
      </c>
      <c r="F18" s="448"/>
      <c r="G18" s="448">
        <v>121</v>
      </c>
      <c r="H18" s="250">
        <f t="shared" si="0"/>
        <v>11209</v>
      </c>
      <c r="I18" s="250">
        <v>11209</v>
      </c>
      <c r="J18" s="251">
        <v>0</v>
      </c>
      <c r="K18" s="463"/>
    </row>
    <row r="19" spans="1:11" s="229" customFormat="1" ht="15.75" x14ac:dyDescent="0.25">
      <c r="A19" s="249" t="s">
        <v>583</v>
      </c>
      <c r="B19" s="448" t="s">
        <v>575</v>
      </c>
      <c r="C19" s="448" t="s">
        <v>135</v>
      </c>
      <c r="D19" s="448" t="s">
        <v>139</v>
      </c>
      <c r="E19" s="448" t="s">
        <v>579</v>
      </c>
      <c r="F19" s="448"/>
      <c r="G19" s="448">
        <v>122</v>
      </c>
      <c r="H19" s="250">
        <f t="shared" si="0"/>
        <v>116</v>
      </c>
      <c r="I19" s="250">
        <v>116</v>
      </c>
      <c r="J19" s="251">
        <v>0</v>
      </c>
      <c r="K19" s="463"/>
    </row>
    <row r="20" spans="1:11" s="229" customFormat="1" ht="15.75" x14ac:dyDescent="0.25">
      <c r="A20" s="249" t="s">
        <v>584</v>
      </c>
      <c r="B20" s="448" t="s">
        <v>575</v>
      </c>
      <c r="C20" s="448" t="s">
        <v>135</v>
      </c>
      <c r="D20" s="448" t="s">
        <v>139</v>
      </c>
      <c r="E20" s="448" t="s">
        <v>579</v>
      </c>
      <c r="F20" s="448"/>
      <c r="G20" s="448">
        <v>200</v>
      </c>
      <c r="H20" s="250">
        <f t="shared" si="0"/>
        <v>2167.3000000000002</v>
      </c>
      <c r="I20" s="250">
        <f>SUM(I21)</f>
        <v>2167.3000000000002</v>
      </c>
      <c r="J20" s="251">
        <f>SUM(J21)</f>
        <v>0</v>
      </c>
      <c r="K20" s="463"/>
    </row>
    <row r="21" spans="1:11" s="229" customFormat="1" ht="15.75" x14ac:dyDescent="0.25">
      <c r="A21" s="249" t="s">
        <v>585</v>
      </c>
      <c r="B21" s="448" t="s">
        <v>575</v>
      </c>
      <c r="C21" s="448" t="s">
        <v>135</v>
      </c>
      <c r="D21" s="448" t="s">
        <v>139</v>
      </c>
      <c r="E21" s="448" t="s">
        <v>579</v>
      </c>
      <c r="F21" s="448"/>
      <c r="G21" s="448">
        <v>240</v>
      </c>
      <c r="H21" s="250">
        <f t="shared" si="0"/>
        <v>2167.3000000000002</v>
      </c>
      <c r="I21" s="250">
        <f>SUM(I23+I22)</f>
        <v>2167.3000000000002</v>
      </c>
      <c r="J21" s="251">
        <f>SUM(J23)</f>
        <v>0</v>
      </c>
      <c r="K21" s="463"/>
    </row>
    <row r="22" spans="1:11" s="229" customFormat="1" ht="15.75" x14ac:dyDescent="0.25">
      <c r="A22" s="249" t="s">
        <v>599</v>
      </c>
      <c r="B22" s="448" t="s">
        <v>575</v>
      </c>
      <c r="C22" s="448" t="s">
        <v>135</v>
      </c>
      <c r="D22" s="448" t="s">
        <v>139</v>
      </c>
      <c r="E22" s="448" t="s">
        <v>579</v>
      </c>
      <c r="F22" s="448"/>
      <c r="G22" s="448" t="s">
        <v>1062</v>
      </c>
      <c r="H22" s="250">
        <f t="shared" si="0"/>
        <v>292.8</v>
      </c>
      <c r="I22" s="250">
        <v>292.8</v>
      </c>
      <c r="J22" s="251"/>
      <c r="K22" s="463"/>
    </row>
    <row r="23" spans="1:11" s="229" customFormat="1" ht="15.75" x14ac:dyDescent="0.25">
      <c r="A23" s="249" t="s">
        <v>586</v>
      </c>
      <c r="B23" s="448" t="s">
        <v>575</v>
      </c>
      <c r="C23" s="448" t="s">
        <v>135</v>
      </c>
      <c r="D23" s="448" t="s">
        <v>139</v>
      </c>
      <c r="E23" s="448" t="s">
        <v>579</v>
      </c>
      <c r="F23" s="448"/>
      <c r="G23" s="448">
        <v>244</v>
      </c>
      <c r="H23" s="250">
        <f t="shared" si="0"/>
        <v>1874.5</v>
      </c>
      <c r="I23" s="250">
        <v>1874.5</v>
      </c>
      <c r="J23" s="251">
        <v>0</v>
      </c>
      <c r="K23" s="463"/>
    </row>
    <row r="24" spans="1:11" s="229" customFormat="1" ht="15.75" x14ac:dyDescent="0.25">
      <c r="A24" s="252" t="s">
        <v>587</v>
      </c>
      <c r="B24" s="448" t="s">
        <v>575</v>
      </c>
      <c r="C24" s="448" t="s">
        <v>135</v>
      </c>
      <c r="D24" s="448" t="s">
        <v>139</v>
      </c>
      <c r="E24" s="448" t="s">
        <v>579</v>
      </c>
      <c r="F24" s="448"/>
      <c r="G24" s="448">
        <v>800</v>
      </c>
      <c r="H24" s="250">
        <f t="shared" si="0"/>
        <v>25.9</v>
      </c>
      <c r="I24" s="250">
        <f>SUM(I25)</f>
        <v>25.9</v>
      </c>
      <c r="J24" s="251">
        <f>SUM(J25)</f>
        <v>0</v>
      </c>
      <c r="K24" s="463"/>
    </row>
    <row r="25" spans="1:11" s="229" customFormat="1" ht="20.25" customHeight="1" x14ac:dyDescent="0.25">
      <c r="A25" s="252" t="s">
        <v>588</v>
      </c>
      <c r="B25" s="448" t="s">
        <v>575</v>
      </c>
      <c r="C25" s="448" t="s">
        <v>135</v>
      </c>
      <c r="D25" s="448" t="s">
        <v>139</v>
      </c>
      <c r="E25" s="448" t="s">
        <v>579</v>
      </c>
      <c r="F25" s="448"/>
      <c r="G25" s="448">
        <v>850</v>
      </c>
      <c r="H25" s="250">
        <f t="shared" si="0"/>
        <v>25.9</v>
      </c>
      <c r="I25" s="250">
        <f>SUM(I26)</f>
        <v>25.9</v>
      </c>
      <c r="J25" s="251">
        <f>SUM(J26)</f>
        <v>0</v>
      </c>
      <c r="K25" s="463"/>
    </row>
    <row r="26" spans="1:11" s="229" customFormat="1" ht="20.25" customHeight="1" x14ac:dyDescent="0.25">
      <c r="A26" s="252" t="s">
        <v>589</v>
      </c>
      <c r="B26" s="448" t="s">
        <v>575</v>
      </c>
      <c r="C26" s="448" t="s">
        <v>135</v>
      </c>
      <c r="D26" s="448" t="s">
        <v>139</v>
      </c>
      <c r="E26" s="448" t="s">
        <v>579</v>
      </c>
      <c r="F26" s="448"/>
      <c r="G26" s="448">
        <v>852</v>
      </c>
      <c r="H26" s="250">
        <f t="shared" si="0"/>
        <v>25.9</v>
      </c>
      <c r="I26" s="250">
        <v>25.9</v>
      </c>
      <c r="J26" s="251">
        <v>0</v>
      </c>
      <c r="K26" s="463"/>
    </row>
    <row r="27" spans="1:11" s="248" customFormat="1" ht="15.75" x14ac:dyDescent="0.25">
      <c r="A27" s="249" t="s">
        <v>590</v>
      </c>
      <c r="B27" s="448" t="s">
        <v>575</v>
      </c>
      <c r="C27" s="448" t="s">
        <v>135</v>
      </c>
      <c r="D27" s="448" t="s">
        <v>139</v>
      </c>
      <c r="E27" s="448" t="s">
        <v>591</v>
      </c>
      <c r="F27" s="448"/>
      <c r="G27" s="448"/>
      <c r="H27" s="250">
        <f t="shared" si="0"/>
        <v>3852.3</v>
      </c>
      <c r="I27" s="250">
        <f t="shared" ref="I27:J29" si="1">SUM(I28)</f>
        <v>3852.3</v>
      </c>
      <c r="J27" s="247">
        <f t="shared" si="1"/>
        <v>0</v>
      </c>
      <c r="K27" s="467"/>
    </row>
    <row r="28" spans="1:11" s="229" customFormat="1" ht="31.5" customHeight="1" x14ac:dyDescent="0.25">
      <c r="A28" s="249" t="s">
        <v>580</v>
      </c>
      <c r="B28" s="448" t="s">
        <v>575</v>
      </c>
      <c r="C28" s="448" t="s">
        <v>135</v>
      </c>
      <c r="D28" s="448" t="s">
        <v>139</v>
      </c>
      <c r="E28" s="448" t="s">
        <v>591</v>
      </c>
      <c r="F28" s="448"/>
      <c r="G28" s="448">
        <v>100</v>
      </c>
      <c r="H28" s="250">
        <f t="shared" si="0"/>
        <v>3852.3</v>
      </c>
      <c r="I28" s="250">
        <f t="shared" si="1"/>
        <v>3852.3</v>
      </c>
      <c r="J28" s="251">
        <f t="shared" si="1"/>
        <v>0</v>
      </c>
      <c r="K28" s="463"/>
    </row>
    <row r="29" spans="1:11" s="229" customFormat="1" ht="15.75" x14ac:dyDescent="0.25">
      <c r="A29" s="249" t="s">
        <v>1001</v>
      </c>
      <c r="B29" s="448" t="s">
        <v>575</v>
      </c>
      <c r="C29" s="448" t="s">
        <v>135</v>
      </c>
      <c r="D29" s="448" t="s">
        <v>139</v>
      </c>
      <c r="E29" s="448" t="s">
        <v>591</v>
      </c>
      <c r="F29" s="448"/>
      <c r="G29" s="448">
        <v>120</v>
      </c>
      <c r="H29" s="250">
        <f t="shared" si="0"/>
        <v>3852.3</v>
      </c>
      <c r="I29" s="250">
        <f t="shared" si="1"/>
        <v>3852.3</v>
      </c>
      <c r="J29" s="251">
        <f t="shared" si="1"/>
        <v>0</v>
      </c>
      <c r="K29" s="463"/>
    </row>
    <row r="30" spans="1:11" s="229" customFormat="1" ht="18" customHeight="1" x14ac:dyDescent="0.25">
      <c r="A30" s="249" t="s">
        <v>582</v>
      </c>
      <c r="B30" s="448" t="s">
        <v>575</v>
      </c>
      <c r="C30" s="448" t="s">
        <v>135</v>
      </c>
      <c r="D30" s="448" t="s">
        <v>139</v>
      </c>
      <c r="E30" s="448" t="s">
        <v>591</v>
      </c>
      <c r="F30" s="448"/>
      <c r="G30" s="448">
        <v>121</v>
      </c>
      <c r="H30" s="250">
        <f t="shared" si="0"/>
        <v>3852.3</v>
      </c>
      <c r="I30" s="250">
        <v>3852.3</v>
      </c>
      <c r="J30" s="251">
        <v>0</v>
      </c>
      <c r="K30" s="463"/>
    </row>
    <row r="31" spans="1:11" s="248" customFormat="1" ht="15.75" x14ac:dyDescent="0.25">
      <c r="A31" s="249" t="s">
        <v>592</v>
      </c>
      <c r="B31" s="448" t="s">
        <v>575</v>
      </c>
      <c r="C31" s="448" t="s">
        <v>135</v>
      </c>
      <c r="D31" s="448" t="s">
        <v>139</v>
      </c>
      <c r="E31" s="448" t="s">
        <v>593</v>
      </c>
      <c r="F31" s="448"/>
      <c r="G31" s="448"/>
      <c r="H31" s="250">
        <f>SUM(J31+I31)</f>
        <v>1977.3</v>
      </c>
      <c r="I31" s="250">
        <f t="shared" ref="I31:J33" si="2">SUM(I32)</f>
        <v>1977.3</v>
      </c>
      <c r="J31" s="247">
        <f t="shared" si="2"/>
        <v>0</v>
      </c>
      <c r="K31" s="467"/>
    </row>
    <row r="32" spans="1:11" s="229" customFormat="1" ht="51" customHeight="1" x14ac:dyDescent="0.25">
      <c r="A32" s="249" t="s">
        <v>580</v>
      </c>
      <c r="B32" s="448" t="s">
        <v>575</v>
      </c>
      <c r="C32" s="448" t="s">
        <v>135</v>
      </c>
      <c r="D32" s="448" t="s">
        <v>139</v>
      </c>
      <c r="E32" s="448" t="s">
        <v>593</v>
      </c>
      <c r="F32" s="448"/>
      <c r="G32" s="448">
        <v>100</v>
      </c>
      <c r="H32" s="250">
        <f>SUM(J32+I32)</f>
        <v>1977.3</v>
      </c>
      <c r="I32" s="250">
        <f t="shared" si="2"/>
        <v>1977.3</v>
      </c>
      <c r="J32" s="251">
        <f t="shared" si="2"/>
        <v>0</v>
      </c>
      <c r="K32" s="463"/>
    </row>
    <row r="33" spans="1:11" s="229" customFormat="1" ht="15.75" x14ac:dyDescent="0.25">
      <c r="A33" s="249" t="s">
        <v>1001</v>
      </c>
      <c r="B33" s="448" t="s">
        <v>575</v>
      </c>
      <c r="C33" s="448" t="s">
        <v>135</v>
      </c>
      <c r="D33" s="448" t="s">
        <v>139</v>
      </c>
      <c r="E33" s="448" t="s">
        <v>593</v>
      </c>
      <c r="F33" s="448"/>
      <c r="G33" s="448">
        <v>120</v>
      </c>
      <c r="H33" s="250">
        <f>SUM(J33+I33)</f>
        <v>1977.3</v>
      </c>
      <c r="I33" s="250">
        <f t="shared" si="2"/>
        <v>1977.3</v>
      </c>
      <c r="J33" s="251">
        <f t="shared" si="2"/>
        <v>0</v>
      </c>
      <c r="K33" s="463"/>
    </row>
    <row r="34" spans="1:11" s="229" customFormat="1" ht="18" customHeight="1" x14ac:dyDescent="0.25">
      <c r="A34" s="249" t="s">
        <v>582</v>
      </c>
      <c r="B34" s="448" t="s">
        <v>575</v>
      </c>
      <c r="C34" s="448" t="s">
        <v>135</v>
      </c>
      <c r="D34" s="448" t="s">
        <v>139</v>
      </c>
      <c r="E34" s="448" t="s">
        <v>593</v>
      </c>
      <c r="F34" s="448"/>
      <c r="G34" s="448">
        <v>121</v>
      </c>
      <c r="H34" s="250">
        <f>SUM(J34+I34)</f>
        <v>1977.3</v>
      </c>
      <c r="I34" s="250">
        <v>1977.3</v>
      </c>
      <c r="J34" s="251">
        <v>0</v>
      </c>
      <c r="K34" s="463"/>
    </row>
    <row r="35" spans="1:11" s="248" customFormat="1" ht="22.5" customHeight="1" x14ac:dyDescent="0.25">
      <c r="A35" s="249" t="s">
        <v>594</v>
      </c>
      <c r="B35" s="447" t="s">
        <v>575</v>
      </c>
      <c r="C35" s="447" t="s">
        <v>135</v>
      </c>
      <c r="D35" s="447" t="s">
        <v>146</v>
      </c>
      <c r="E35" s="447" t="s">
        <v>353</v>
      </c>
      <c r="F35" s="447"/>
      <c r="G35" s="447" t="s">
        <v>353</v>
      </c>
      <c r="H35" s="246">
        <f>SUM(H36)</f>
        <v>3703.5</v>
      </c>
      <c r="I35" s="246">
        <f>SUM(I36)</f>
        <v>3703.5</v>
      </c>
      <c r="J35" s="247">
        <f>SUM(J36)</f>
        <v>0</v>
      </c>
      <c r="K35" s="467"/>
    </row>
    <row r="36" spans="1:11" s="248" customFormat="1" ht="31.5" customHeight="1" x14ac:dyDescent="0.25">
      <c r="A36" s="249" t="s">
        <v>576</v>
      </c>
      <c r="B36" s="448" t="s">
        <v>575</v>
      </c>
      <c r="C36" s="448" t="s">
        <v>135</v>
      </c>
      <c r="D36" s="448" t="s">
        <v>146</v>
      </c>
      <c r="E36" s="448" t="s">
        <v>577</v>
      </c>
      <c r="F36" s="448"/>
      <c r="G36" s="447"/>
      <c r="H36" s="250">
        <f>SUM(H37+H49)</f>
        <v>3703.5</v>
      </c>
      <c r="I36" s="250">
        <f>SUM(I37+I49)</f>
        <v>3703.5</v>
      </c>
      <c r="J36" s="247">
        <f>SUM(J37)</f>
        <v>0</v>
      </c>
      <c r="K36" s="467"/>
    </row>
    <row r="37" spans="1:11" s="248" customFormat="1" ht="15.75" x14ac:dyDescent="0.25">
      <c r="A37" s="249" t="s">
        <v>578</v>
      </c>
      <c r="B37" s="448" t="s">
        <v>575</v>
      </c>
      <c r="C37" s="448" t="s">
        <v>135</v>
      </c>
      <c r="D37" s="448" t="s">
        <v>146</v>
      </c>
      <c r="E37" s="448" t="s">
        <v>579</v>
      </c>
      <c r="F37" s="448"/>
      <c r="G37" s="447"/>
      <c r="H37" s="250">
        <f t="shared" ref="H37:H59" si="3">SUM(J37+I37)</f>
        <v>2818.5</v>
      </c>
      <c r="I37" s="250">
        <f>SUM(I38+I42+I46)</f>
        <v>2818.5</v>
      </c>
      <c r="J37" s="251">
        <f>SUM(J38+J42+J46)</f>
        <v>0</v>
      </c>
      <c r="K37" s="467"/>
    </row>
    <row r="38" spans="1:11" s="229" customFormat="1" ht="35.25" customHeight="1" x14ac:dyDescent="0.25">
      <c r="A38" s="249" t="s">
        <v>580</v>
      </c>
      <c r="B38" s="448" t="s">
        <v>575</v>
      </c>
      <c r="C38" s="448" t="s">
        <v>135</v>
      </c>
      <c r="D38" s="448" t="s">
        <v>146</v>
      </c>
      <c r="E38" s="448" t="s">
        <v>579</v>
      </c>
      <c r="F38" s="448"/>
      <c r="G38" s="448">
        <v>100</v>
      </c>
      <c r="H38" s="250">
        <f t="shared" si="3"/>
        <v>2731.2</v>
      </c>
      <c r="I38" s="250">
        <f>SUM(I39)</f>
        <v>2731.2</v>
      </c>
      <c r="J38" s="251">
        <f>SUM(J39)</f>
        <v>0</v>
      </c>
      <c r="K38" s="463"/>
    </row>
    <row r="39" spans="1:11" s="229" customFormat="1" ht="15.75" x14ac:dyDescent="0.25">
      <c r="A39" s="249" t="s">
        <v>1001</v>
      </c>
      <c r="B39" s="448" t="s">
        <v>575</v>
      </c>
      <c r="C39" s="448" t="s">
        <v>135</v>
      </c>
      <c r="D39" s="448" t="s">
        <v>146</v>
      </c>
      <c r="E39" s="448" t="s">
        <v>579</v>
      </c>
      <c r="F39" s="448"/>
      <c r="G39" s="448">
        <v>120</v>
      </c>
      <c r="H39" s="250">
        <f t="shared" si="3"/>
        <v>2731.2</v>
      </c>
      <c r="I39" s="250">
        <f>SUM(I40+I41)</f>
        <v>2731.2</v>
      </c>
      <c r="J39" s="251">
        <f>SUM(J40+J41)</f>
        <v>0</v>
      </c>
      <c r="K39" s="463"/>
    </row>
    <row r="40" spans="1:11" s="229" customFormat="1" ht="18" customHeight="1" x14ac:dyDescent="0.25">
      <c r="A40" s="249" t="s">
        <v>582</v>
      </c>
      <c r="B40" s="448" t="s">
        <v>575</v>
      </c>
      <c r="C40" s="448" t="s">
        <v>135</v>
      </c>
      <c r="D40" s="448" t="s">
        <v>146</v>
      </c>
      <c r="E40" s="448" t="s">
        <v>579</v>
      </c>
      <c r="F40" s="448"/>
      <c r="G40" s="448">
        <v>121</v>
      </c>
      <c r="H40" s="250">
        <f t="shared" si="3"/>
        <v>2663.2</v>
      </c>
      <c r="I40" s="250">
        <v>2663.2</v>
      </c>
      <c r="J40" s="251">
        <v>0</v>
      </c>
      <c r="K40" s="463"/>
    </row>
    <row r="41" spans="1:11" s="229" customFormat="1" ht="15.75" x14ac:dyDescent="0.25">
      <c r="A41" s="249" t="s">
        <v>583</v>
      </c>
      <c r="B41" s="448" t="s">
        <v>575</v>
      </c>
      <c r="C41" s="448" t="s">
        <v>135</v>
      </c>
      <c r="D41" s="448" t="s">
        <v>146</v>
      </c>
      <c r="E41" s="448" t="s">
        <v>579</v>
      </c>
      <c r="F41" s="448"/>
      <c r="G41" s="448">
        <v>122</v>
      </c>
      <c r="H41" s="250">
        <f t="shared" si="3"/>
        <v>68</v>
      </c>
      <c r="I41" s="250">
        <v>68</v>
      </c>
      <c r="J41" s="251">
        <v>0</v>
      </c>
      <c r="K41" s="463"/>
    </row>
    <row r="42" spans="1:11" s="229" customFormat="1" ht="15.75" x14ac:dyDescent="0.25">
      <c r="A42" s="249" t="s">
        <v>584</v>
      </c>
      <c r="B42" s="448" t="s">
        <v>575</v>
      </c>
      <c r="C42" s="448" t="s">
        <v>135</v>
      </c>
      <c r="D42" s="448" t="s">
        <v>146</v>
      </c>
      <c r="E42" s="448" t="s">
        <v>579</v>
      </c>
      <c r="F42" s="448"/>
      <c r="G42" s="448">
        <v>200</v>
      </c>
      <c r="H42" s="250">
        <f t="shared" si="3"/>
        <v>86.8</v>
      </c>
      <c r="I42" s="250">
        <f>SUM(I43)</f>
        <v>86.8</v>
      </c>
      <c r="J42" s="251">
        <f>SUM(J43)</f>
        <v>0</v>
      </c>
      <c r="K42" s="463"/>
    </row>
    <row r="43" spans="1:11" s="229" customFormat="1" ht="15.75" x14ac:dyDescent="0.25">
      <c r="A43" s="249" t="s">
        <v>585</v>
      </c>
      <c r="B43" s="448" t="s">
        <v>575</v>
      </c>
      <c r="C43" s="448" t="s">
        <v>135</v>
      </c>
      <c r="D43" s="448" t="s">
        <v>146</v>
      </c>
      <c r="E43" s="448" t="s">
        <v>579</v>
      </c>
      <c r="F43" s="448"/>
      <c r="G43" s="448">
        <v>240</v>
      </c>
      <c r="H43" s="250">
        <f t="shared" si="3"/>
        <v>86.8</v>
      </c>
      <c r="I43" s="250">
        <f>SUM(I45+I44)</f>
        <v>86.8</v>
      </c>
      <c r="J43" s="251">
        <f>SUM(J45)</f>
        <v>0</v>
      </c>
      <c r="K43" s="463"/>
    </row>
    <row r="44" spans="1:11" s="229" customFormat="1" ht="15.75" x14ac:dyDescent="0.25">
      <c r="A44" s="249" t="s">
        <v>599</v>
      </c>
      <c r="B44" s="448" t="s">
        <v>575</v>
      </c>
      <c r="C44" s="448" t="s">
        <v>135</v>
      </c>
      <c r="D44" s="448" t="s">
        <v>146</v>
      </c>
      <c r="E44" s="448" t="s">
        <v>579</v>
      </c>
      <c r="F44" s="448"/>
      <c r="G44" s="448" t="s">
        <v>1062</v>
      </c>
      <c r="H44" s="250">
        <f t="shared" si="3"/>
        <v>9</v>
      </c>
      <c r="I44" s="250">
        <v>9</v>
      </c>
      <c r="J44" s="251"/>
      <c r="K44" s="463"/>
    </row>
    <row r="45" spans="1:11" s="229" customFormat="1" ht="15.75" x14ac:dyDescent="0.25">
      <c r="A45" s="249" t="s">
        <v>586</v>
      </c>
      <c r="B45" s="448" t="s">
        <v>575</v>
      </c>
      <c r="C45" s="448" t="s">
        <v>135</v>
      </c>
      <c r="D45" s="448" t="s">
        <v>146</v>
      </c>
      <c r="E45" s="448" t="s">
        <v>579</v>
      </c>
      <c r="F45" s="448"/>
      <c r="G45" s="448">
        <v>244</v>
      </c>
      <c r="H45" s="250">
        <f t="shared" si="3"/>
        <v>77.8</v>
      </c>
      <c r="I45" s="250">
        <v>77.8</v>
      </c>
      <c r="J45" s="251">
        <v>0</v>
      </c>
      <c r="K45" s="463"/>
    </row>
    <row r="46" spans="1:11" s="229" customFormat="1" ht="15.75" x14ac:dyDescent="0.25">
      <c r="A46" s="252" t="s">
        <v>587</v>
      </c>
      <c r="B46" s="448" t="s">
        <v>575</v>
      </c>
      <c r="C46" s="448" t="s">
        <v>135</v>
      </c>
      <c r="D46" s="448" t="s">
        <v>146</v>
      </c>
      <c r="E46" s="448" t="s">
        <v>579</v>
      </c>
      <c r="F46" s="448"/>
      <c r="G46" s="448">
        <v>800</v>
      </c>
      <c r="H46" s="250">
        <f t="shared" si="3"/>
        <v>0.5</v>
      </c>
      <c r="I46" s="250">
        <f>SUM(I47)</f>
        <v>0.5</v>
      </c>
      <c r="J46" s="251">
        <f>SUM(J47)</f>
        <v>0</v>
      </c>
      <c r="K46" s="463"/>
    </row>
    <row r="47" spans="1:11" s="229" customFormat="1" ht="21.75" customHeight="1" x14ac:dyDescent="0.25">
      <c r="A47" s="252" t="s">
        <v>588</v>
      </c>
      <c r="B47" s="448" t="s">
        <v>575</v>
      </c>
      <c r="C47" s="448" t="s">
        <v>135</v>
      </c>
      <c r="D47" s="448" t="s">
        <v>146</v>
      </c>
      <c r="E47" s="448" t="s">
        <v>579</v>
      </c>
      <c r="F47" s="448"/>
      <c r="G47" s="448">
        <v>850</v>
      </c>
      <c r="H47" s="250">
        <f t="shared" si="3"/>
        <v>0.5</v>
      </c>
      <c r="I47" s="250">
        <f>SUM(I48)</f>
        <v>0.5</v>
      </c>
      <c r="J47" s="251">
        <f>SUM(J48)</f>
        <v>0</v>
      </c>
      <c r="K47" s="463"/>
    </row>
    <row r="48" spans="1:11" s="229" customFormat="1" ht="18" customHeight="1" x14ac:dyDescent="0.25">
      <c r="A48" s="252" t="s">
        <v>589</v>
      </c>
      <c r="B48" s="448" t="s">
        <v>575</v>
      </c>
      <c r="C48" s="448" t="s">
        <v>135</v>
      </c>
      <c r="D48" s="448" t="s">
        <v>146</v>
      </c>
      <c r="E48" s="448" t="s">
        <v>579</v>
      </c>
      <c r="F48" s="448"/>
      <c r="G48" s="448">
        <v>852</v>
      </c>
      <c r="H48" s="250">
        <f t="shared" si="3"/>
        <v>0.5</v>
      </c>
      <c r="I48" s="250">
        <v>0.5</v>
      </c>
      <c r="J48" s="251">
        <v>0</v>
      </c>
      <c r="K48" s="463"/>
    </row>
    <row r="49" spans="1:11" s="248" customFormat="1" ht="15.75" x14ac:dyDescent="0.25">
      <c r="A49" s="249" t="s">
        <v>595</v>
      </c>
      <c r="B49" s="448" t="s">
        <v>575</v>
      </c>
      <c r="C49" s="448" t="s">
        <v>135</v>
      </c>
      <c r="D49" s="448" t="s">
        <v>146</v>
      </c>
      <c r="E49" s="448" t="s">
        <v>596</v>
      </c>
      <c r="F49" s="448"/>
      <c r="G49" s="448"/>
      <c r="H49" s="250">
        <f t="shared" si="3"/>
        <v>885</v>
      </c>
      <c r="I49" s="250">
        <f t="shared" ref="I49:J51" si="4">SUM(I50)</f>
        <v>885</v>
      </c>
      <c r="J49" s="247">
        <f t="shared" si="4"/>
        <v>0</v>
      </c>
      <c r="K49" s="467"/>
    </row>
    <row r="50" spans="1:11" s="229" customFormat="1" ht="36.75" customHeight="1" x14ac:dyDescent="0.25">
      <c r="A50" s="249" t="s">
        <v>580</v>
      </c>
      <c r="B50" s="448" t="s">
        <v>575</v>
      </c>
      <c r="C50" s="448" t="s">
        <v>135</v>
      </c>
      <c r="D50" s="448" t="s">
        <v>146</v>
      </c>
      <c r="E50" s="448" t="s">
        <v>596</v>
      </c>
      <c r="F50" s="448"/>
      <c r="G50" s="448">
        <v>100</v>
      </c>
      <c r="H50" s="250">
        <f t="shared" si="3"/>
        <v>885</v>
      </c>
      <c r="I50" s="250">
        <f t="shared" si="4"/>
        <v>885</v>
      </c>
      <c r="J50" s="251">
        <f t="shared" si="4"/>
        <v>0</v>
      </c>
      <c r="K50" s="463"/>
    </row>
    <row r="51" spans="1:11" s="229" customFormat="1" ht="15.75" x14ac:dyDescent="0.25">
      <c r="A51" s="249" t="s">
        <v>1001</v>
      </c>
      <c r="B51" s="448" t="s">
        <v>575</v>
      </c>
      <c r="C51" s="448" t="s">
        <v>135</v>
      </c>
      <c r="D51" s="448" t="s">
        <v>146</v>
      </c>
      <c r="E51" s="448" t="s">
        <v>596</v>
      </c>
      <c r="F51" s="448"/>
      <c r="G51" s="448">
        <v>120</v>
      </c>
      <c r="H51" s="250">
        <f t="shared" si="3"/>
        <v>885</v>
      </c>
      <c r="I51" s="250">
        <f t="shared" si="4"/>
        <v>885</v>
      </c>
      <c r="J51" s="251">
        <f t="shared" si="4"/>
        <v>0</v>
      </c>
      <c r="K51" s="463"/>
    </row>
    <row r="52" spans="1:11" s="229" customFormat="1" ht="18" customHeight="1" x14ac:dyDescent="0.25">
      <c r="A52" s="249" t="s">
        <v>582</v>
      </c>
      <c r="B52" s="448" t="s">
        <v>575</v>
      </c>
      <c r="C52" s="448" t="s">
        <v>135</v>
      </c>
      <c r="D52" s="448" t="s">
        <v>146</v>
      </c>
      <c r="E52" s="448" t="s">
        <v>596</v>
      </c>
      <c r="F52" s="448"/>
      <c r="G52" s="448">
        <v>121</v>
      </c>
      <c r="H52" s="250">
        <f t="shared" si="3"/>
        <v>885</v>
      </c>
      <c r="I52" s="250">
        <v>885</v>
      </c>
      <c r="J52" s="251">
        <v>0</v>
      </c>
      <c r="K52" s="463"/>
    </row>
    <row r="53" spans="1:11" s="248" customFormat="1" ht="15.75" x14ac:dyDescent="0.25">
      <c r="A53" s="245" t="s">
        <v>361</v>
      </c>
      <c r="B53" s="447" t="s">
        <v>575</v>
      </c>
      <c r="C53" s="447" t="s">
        <v>142</v>
      </c>
      <c r="D53" s="447" t="s">
        <v>353</v>
      </c>
      <c r="E53" s="447" t="s">
        <v>353</v>
      </c>
      <c r="F53" s="447"/>
      <c r="G53" s="447" t="s">
        <v>353</v>
      </c>
      <c r="H53" s="246">
        <f>SUM(H54)</f>
        <v>48</v>
      </c>
      <c r="I53" s="246">
        <f>SUM(I54)</f>
        <v>48</v>
      </c>
      <c r="J53" s="247">
        <f>SUM(J54)</f>
        <v>0</v>
      </c>
      <c r="K53" s="467"/>
    </row>
    <row r="54" spans="1:11" s="229" customFormat="1" ht="15.75" x14ac:dyDescent="0.25">
      <c r="A54" s="249" t="s">
        <v>200</v>
      </c>
      <c r="B54" s="448" t="s">
        <v>575</v>
      </c>
      <c r="C54" s="448" t="s">
        <v>142</v>
      </c>
      <c r="D54" s="448">
        <v>10</v>
      </c>
      <c r="E54" s="448"/>
      <c r="F54" s="448"/>
      <c r="G54" s="448"/>
      <c r="H54" s="250">
        <f t="shared" si="3"/>
        <v>48</v>
      </c>
      <c r="I54" s="250">
        <f>SUM(I55)</f>
        <v>48</v>
      </c>
      <c r="J54" s="251"/>
      <c r="K54" s="463"/>
    </row>
    <row r="55" spans="1:11" s="229" customFormat="1" ht="15.75" x14ac:dyDescent="0.25">
      <c r="A55" s="249" t="s">
        <v>597</v>
      </c>
      <c r="B55" s="448" t="s">
        <v>575</v>
      </c>
      <c r="C55" s="448" t="s">
        <v>142</v>
      </c>
      <c r="D55" s="448">
        <v>10</v>
      </c>
      <c r="E55" s="448">
        <v>3300000</v>
      </c>
      <c r="F55" s="448"/>
      <c r="G55" s="448"/>
      <c r="H55" s="250">
        <f>SUM(J55+I55)</f>
        <v>48</v>
      </c>
      <c r="I55" s="250">
        <f>SUM(I56)</f>
        <v>48</v>
      </c>
      <c r="J55" s="251"/>
      <c r="K55" s="463"/>
    </row>
    <row r="56" spans="1:11" s="229" customFormat="1" ht="15.75" x14ac:dyDescent="0.25">
      <c r="A56" s="249" t="s">
        <v>598</v>
      </c>
      <c r="B56" s="448" t="s">
        <v>575</v>
      </c>
      <c r="C56" s="448" t="s">
        <v>142</v>
      </c>
      <c r="D56" s="448">
        <v>10</v>
      </c>
      <c r="E56" s="448">
        <v>3300200</v>
      </c>
      <c r="F56" s="448"/>
      <c r="G56" s="448"/>
      <c r="H56" s="250">
        <f>SUM(J56+I56)</f>
        <v>48</v>
      </c>
      <c r="I56" s="250">
        <f>SUM(I57)</f>
        <v>48</v>
      </c>
      <c r="J56" s="251"/>
      <c r="K56" s="463"/>
    </row>
    <row r="57" spans="1:11" s="229" customFormat="1" ht="15.75" x14ac:dyDescent="0.25">
      <c r="A57" s="249" t="s">
        <v>584</v>
      </c>
      <c r="B57" s="448" t="s">
        <v>575</v>
      </c>
      <c r="C57" s="448" t="s">
        <v>142</v>
      </c>
      <c r="D57" s="448">
        <v>10</v>
      </c>
      <c r="E57" s="448">
        <v>3300200</v>
      </c>
      <c r="F57" s="448"/>
      <c r="G57" s="448">
        <v>200</v>
      </c>
      <c r="H57" s="250">
        <f>SUM(J57+I57)</f>
        <v>48</v>
      </c>
      <c r="I57" s="250">
        <f>SUM(I58)</f>
        <v>48</v>
      </c>
      <c r="J57" s="251"/>
      <c r="K57" s="463"/>
    </row>
    <row r="58" spans="1:11" s="229" customFormat="1" ht="15.75" x14ac:dyDescent="0.25">
      <c r="A58" s="249" t="s">
        <v>585</v>
      </c>
      <c r="B58" s="448" t="s">
        <v>575</v>
      </c>
      <c r="C58" s="448" t="s">
        <v>142</v>
      </c>
      <c r="D58" s="448">
        <v>10</v>
      </c>
      <c r="E58" s="448">
        <v>3300200</v>
      </c>
      <c r="F58" s="448"/>
      <c r="G58" s="448">
        <v>240</v>
      </c>
      <c r="H58" s="250">
        <f>SUM(J58+I58)</f>
        <v>48</v>
      </c>
      <c r="I58" s="250">
        <f>SUM(I59)</f>
        <v>48</v>
      </c>
      <c r="J58" s="251"/>
      <c r="K58" s="463"/>
    </row>
    <row r="59" spans="1:11" s="229" customFormat="1" ht="18" customHeight="1" x14ac:dyDescent="0.25">
      <c r="A59" s="249" t="s">
        <v>599</v>
      </c>
      <c r="B59" s="448" t="s">
        <v>575</v>
      </c>
      <c r="C59" s="448" t="s">
        <v>142</v>
      </c>
      <c r="D59" s="448">
        <v>10</v>
      </c>
      <c r="E59" s="448">
        <v>3300200</v>
      </c>
      <c r="F59" s="448"/>
      <c r="G59" s="448">
        <v>242</v>
      </c>
      <c r="H59" s="250">
        <f t="shared" si="3"/>
        <v>48</v>
      </c>
      <c r="I59" s="250">
        <v>48</v>
      </c>
      <c r="J59" s="251"/>
      <c r="K59" s="463"/>
    </row>
    <row r="60" spans="1:11" s="229" customFormat="1" ht="18.75" x14ac:dyDescent="0.3">
      <c r="A60" s="555" t="s">
        <v>1043</v>
      </c>
      <c r="B60" s="447" t="s">
        <v>1044</v>
      </c>
      <c r="C60" s="447" t="s">
        <v>353</v>
      </c>
      <c r="D60" s="447" t="s">
        <v>353</v>
      </c>
      <c r="E60" s="447" t="s">
        <v>353</v>
      </c>
      <c r="F60" s="447"/>
      <c r="G60" s="447" t="s">
        <v>353</v>
      </c>
      <c r="H60" s="246">
        <f t="shared" ref="H60:I62" si="5">SUM(H61)</f>
        <v>6720</v>
      </c>
      <c r="I60" s="246">
        <f t="shared" si="5"/>
        <v>6720</v>
      </c>
      <c r="J60" s="247">
        <f>SUM(J61+J88)</f>
        <v>0</v>
      </c>
      <c r="K60" s="463"/>
    </row>
    <row r="61" spans="1:11" s="248" customFormat="1" ht="15.75" x14ac:dyDescent="0.25">
      <c r="A61" s="245" t="s">
        <v>352</v>
      </c>
      <c r="B61" s="447" t="s">
        <v>1044</v>
      </c>
      <c r="C61" s="447" t="s">
        <v>135</v>
      </c>
      <c r="D61" s="447" t="s">
        <v>353</v>
      </c>
      <c r="E61" s="447" t="s">
        <v>353</v>
      </c>
      <c r="F61" s="447"/>
      <c r="G61" s="462" t="s">
        <v>353</v>
      </c>
      <c r="H61" s="246">
        <f t="shared" si="5"/>
        <v>6720</v>
      </c>
      <c r="I61" s="246">
        <f t="shared" si="5"/>
        <v>6720</v>
      </c>
      <c r="J61" s="247">
        <f>SUM(J62+J70)</f>
        <v>0</v>
      </c>
      <c r="K61" s="467"/>
    </row>
    <row r="62" spans="1:11" s="248" customFormat="1" ht="22.5" customHeight="1" x14ac:dyDescent="0.25">
      <c r="A62" s="249" t="s">
        <v>594</v>
      </c>
      <c r="B62" s="447" t="s">
        <v>1044</v>
      </c>
      <c r="C62" s="447" t="s">
        <v>135</v>
      </c>
      <c r="D62" s="447" t="s">
        <v>146</v>
      </c>
      <c r="E62" s="447" t="s">
        <v>353</v>
      </c>
      <c r="F62" s="447"/>
      <c r="G62" s="447" t="s">
        <v>353</v>
      </c>
      <c r="H62" s="246">
        <f t="shared" si="5"/>
        <v>6720</v>
      </c>
      <c r="I62" s="246">
        <f t="shared" si="5"/>
        <v>6720</v>
      </c>
      <c r="J62" s="247">
        <f>SUM(J63)</f>
        <v>0</v>
      </c>
      <c r="K62" s="467"/>
    </row>
    <row r="63" spans="1:11" s="248" customFormat="1" ht="31.5" customHeight="1" x14ac:dyDescent="0.25">
      <c r="A63" s="249" t="s">
        <v>576</v>
      </c>
      <c r="B63" s="448" t="s">
        <v>1044</v>
      </c>
      <c r="C63" s="448" t="s">
        <v>135</v>
      </c>
      <c r="D63" s="448" t="s">
        <v>146</v>
      </c>
      <c r="E63" s="448" t="s">
        <v>577</v>
      </c>
      <c r="F63" s="448"/>
      <c r="G63" s="447"/>
      <c r="H63" s="250">
        <f>SUM(H64+H76)</f>
        <v>6720</v>
      </c>
      <c r="I63" s="250">
        <f>SUM(I64+I76)</f>
        <v>6720</v>
      </c>
      <c r="J63" s="247">
        <f>SUM(J64)</f>
        <v>0</v>
      </c>
      <c r="K63" s="467"/>
    </row>
    <row r="64" spans="1:11" s="248" customFormat="1" ht="15.75" x14ac:dyDescent="0.25">
      <c r="A64" s="249" t="s">
        <v>578</v>
      </c>
      <c r="B64" s="448" t="s">
        <v>1044</v>
      </c>
      <c r="C64" s="448" t="s">
        <v>135</v>
      </c>
      <c r="D64" s="448" t="s">
        <v>146</v>
      </c>
      <c r="E64" s="448" t="s">
        <v>579</v>
      </c>
      <c r="F64" s="448"/>
      <c r="G64" s="447"/>
      <c r="H64" s="250">
        <f t="shared" ref="H64:H79" si="6">SUM(J64+I64)</f>
        <v>3950</v>
      </c>
      <c r="I64" s="250">
        <f>SUM(I65+I69+I73)</f>
        <v>3950</v>
      </c>
      <c r="J64" s="251">
        <f>SUM(J65+J69+J73)</f>
        <v>0</v>
      </c>
      <c r="K64" s="467"/>
    </row>
    <row r="65" spans="1:11" s="229" customFormat="1" ht="35.25" customHeight="1" x14ac:dyDescent="0.25">
      <c r="A65" s="249" t="s">
        <v>580</v>
      </c>
      <c r="B65" s="448" t="s">
        <v>1044</v>
      </c>
      <c r="C65" s="448" t="s">
        <v>135</v>
      </c>
      <c r="D65" s="448" t="s">
        <v>146</v>
      </c>
      <c r="E65" s="448" t="s">
        <v>579</v>
      </c>
      <c r="F65" s="448"/>
      <c r="G65" s="448">
        <v>100</v>
      </c>
      <c r="H65" s="250">
        <f t="shared" si="6"/>
        <v>3106</v>
      </c>
      <c r="I65" s="250">
        <f>SUM(I66)</f>
        <v>3106</v>
      </c>
      <c r="J65" s="251">
        <f>SUM(J66)</f>
        <v>0</v>
      </c>
      <c r="K65" s="463"/>
    </row>
    <row r="66" spans="1:11" s="229" customFormat="1" ht="15.75" x14ac:dyDescent="0.25">
      <c r="A66" s="249" t="s">
        <v>1001</v>
      </c>
      <c r="B66" s="448" t="s">
        <v>1044</v>
      </c>
      <c r="C66" s="448" t="s">
        <v>135</v>
      </c>
      <c r="D66" s="448" t="s">
        <v>146</v>
      </c>
      <c r="E66" s="448" t="s">
        <v>579</v>
      </c>
      <c r="F66" s="448"/>
      <c r="G66" s="448">
        <v>120</v>
      </c>
      <c r="H66" s="250">
        <f t="shared" si="6"/>
        <v>3106</v>
      </c>
      <c r="I66" s="250">
        <f>SUM(I67+I68)</f>
        <v>3106</v>
      </c>
      <c r="J66" s="251">
        <f>SUM(J67+J68)</f>
        <v>0</v>
      </c>
      <c r="K66" s="463"/>
    </row>
    <row r="67" spans="1:11" s="229" customFormat="1" ht="18" customHeight="1" x14ac:dyDescent="0.25">
      <c r="A67" s="249" t="s">
        <v>582</v>
      </c>
      <c r="B67" s="448" t="s">
        <v>1044</v>
      </c>
      <c r="C67" s="448" t="s">
        <v>135</v>
      </c>
      <c r="D67" s="448" t="s">
        <v>146</v>
      </c>
      <c r="E67" s="448" t="s">
        <v>579</v>
      </c>
      <c r="F67" s="448"/>
      <c r="G67" s="448">
        <v>121</v>
      </c>
      <c r="H67" s="250">
        <f t="shared" si="6"/>
        <v>3031</v>
      </c>
      <c r="I67" s="250">
        <v>3031</v>
      </c>
      <c r="J67" s="251">
        <v>0</v>
      </c>
      <c r="K67" s="463"/>
    </row>
    <row r="68" spans="1:11" s="229" customFormat="1" ht="15.75" x14ac:dyDescent="0.25">
      <c r="A68" s="249" t="s">
        <v>583</v>
      </c>
      <c r="B68" s="448" t="s">
        <v>1044</v>
      </c>
      <c r="C68" s="448" t="s">
        <v>135</v>
      </c>
      <c r="D68" s="448" t="s">
        <v>146</v>
      </c>
      <c r="E68" s="448" t="s">
        <v>579</v>
      </c>
      <c r="F68" s="448"/>
      <c r="G68" s="448">
        <v>122</v>
      </c>
      <c r="H68" s="250">
        <f t="shared" si="6"/>
        <v>75</v>
      </c>
      <c r="I68" s="250">
        <v>75</v>
      </c>
      <c r="J68" s="251">
        <v>0</v>
      </c>
      <c r="K68" s="463"/>
    </row>
    <row r="69" spans="1:11" s="229" customFormat="1" ht="15.75" x14ac:dyDescent="0.25">
      <c r="A69" s="249" t="s">
        <v>584</v>
      </c>
      <c r="B69" s="448" t="s">
        <v>1044</v>
      </c>
      <c r="C69" s="448" t="s">
        <v>135</v>
      </c>
      <c r="D69" s="448" t="s">
        <v>146</v>
      </c>
      <c r="E69" s="448" t="s">
        <v>579</v>
      </c>
      <c r="F69" s="448"/>
      <c r="G69" s="448">
        <v>200</v>
      </c>
      <c r="H69" s="250">
        <f t="shared" si="6"/>
        <v>844</v>
      </c>
      <c r="I69" s="250">
        <f>SUM(I70)</f>
        <v>844</v>
      </c>
      <c r="J69" s="251">
        <f>SUM(J70)</f>
        <v>0</v>
      </c>
      <c r="K69" s="463"/>
    </row>
    <row r="70" spans="1:11" s="229" customFormat="1" ht="15.75" x14ac:dyDescent="0.25">
      <c r="A70" s="249" t="s">
        <v>585</v>
      </c>
      <c r="B70" s="448" t="s">
        <v>1044</v>
      </c>
      <c r="C70" s="448" t="s">
        <v>135</v>
      </c>
      <c r="D70" s="448" t="s">
        <v>146</v>
      </c>
      <c r="E70" s="448" t="s">
        <v>579</v>
      </c>
      <c r="F70" s="448"/>
      <c r="G70" s="448">
        <v>240</v>
      </c>
      <c r="H70" s="250">
        <f t="shared" si="6"/>
        <v>844</v>
      </c>
      <c r="I70" s="250">
        <f>SUM(I72+I71)</f>
        <v>844</v>
      </c>
      <c r="J70" s="251">
        <f>SUM(J72)</f>
        <v>0</v>
      </c>
      <c r="K70" s="463"/>
    </row>
    <row r="71" spans="1:11" s="229" customFormat="1" ht="15.75" x14ac:dyDescent="0.25">
      <c r="A71" s="249" t="s">
        <v>599</v>
      </c>
      <c r="B71" s="448" t="s">
        <v>1044</v>
      </c>
      <c r="C71" s="448" t="s">
        <v>135</v>
      </c>
      <c r="D71" s="448" t="s">
        <v>146</v>
      </c>
      <c r="E71" s="448" t="s">
        <v>579</v>
      </c>
      <c r="F71" s="448"/>
      <c r="G71" s="448" t="s">
        <v>1062</v>
      </c>
      <c r="H71" s="250">
        <f t="shared" si="6"/>
        <v>272.39999999999998</v>
      </c>
      <c r="I71" s="250">
        <v>272.39999999999998</v>
      </c>
      <c r="J71" s="251"/>
      <c r="K71" s="463"/>
    </row>
    <row r="72" spans="1:11" s="229" customFormat="1" ht="15.75" x14ac:dyDescent="0.25">
      <c r="A72" s="249" t="s">
        <v>586</v>
      </c>
      <c r="B72" s="448" t="s">
        <v>1044</v>
      </c>
      <c r="C72" s="448" t="s">
        <v>135</v>
      </c>
      <c r="D72" s="448" t="s">
        <v>146</v>
      </c>
      <c r="E72" s="448" t="s">
        <v>579</v>
      </c>
      <c r="F72" s="448"/>
      <c r="G72" s="448">
        <v>244</v>
      </c>
      <c r="H72" s="250">
        <f t="shared" si="6"/>
        <v>571.6</v>
      </c>
      <c r="I72" s="250">
        <v>571.6</v>
      </c>
      <c r="J72" s="251">
        <v>0</v>
      </c>
      <c r="K72" s="463"/>
    </row>
    <row r="73" spans="1:11" s="229" customFormat="1" ht="15.75" x14ac:dyDescent="0.25">
      <c r="A73" s="252" t="s">
        <v>587</v>
      </c>
      <c r="B73" s="448" t="s">
        <v>1044</v>
      </c>
      <c r="C73" s="448" t="s">
        <v>135</v>
      </c>
      <c r="D73" s="448" t="s">
        <v>146</v>
      </c>
      <c r="E73" s="448" t="s">
        <v>579</v>
      </c>
      <c r="F73" s="448"/>
      <c r="G73" s="448">
        <v>800</v>
      </c>
      <c r="H73" s="250">
        <f t="shared" si="6"/>
        <v>0</v>
      </c>
      <c r="I73" s="250">
        <f>SUM(I74)</f>
        <v>0</v>
      </c>
      <c r="J73" s="251">
        <f>SUM(J74)</f>
        <v>0</v>
      </c>
      <c r="K73" s="463"/>
    </row>
    <row r="74" spans="1:11" s="229" customFormat="1" ht="21.75" customHeight="1" x14ac:dyDescent="0.25">
      <c r="A74" s="252" t="s">
        <v>588</v>
      </c>
      <c r="B74" s="448" t="s">
        <v>1044</v>
      </c>
      <c r="C74" s="448" t="s">
        <v>135</v>
      </c>
      <c r="D74" s="448" t="s">
        <v>146</v>
      </c>
      <c r="E74" s="448" t="s">
        <v>579</v>
      </c>
      <c r="F74" s="448"/>
      <c r="G74" s="448">
        <v>850</v>
      </c>
      <c r="H74" s="250">
        <f t="shared" si="6"/>
        <v>0</v>
      </c>
      <c r="I74" s="250">
        <f>SUM(I75)</f>
        <v>0</v>
      </c>
      <c r="J74" s="251">
        <f>SUM(J75)</f>
        <v>0</v>
      </c>
      <c r="K74" s="463"/>
    </row>
    <row r="75" spans="1:11" s="229" customFormat="1" ht="18" customHeight="1" x14ac:dyDescent="0.25">
      <c r="A75" s="252" t="s">
        <v>589</v>
      </c>
      <c r="B75" s="448" t="s">
        <v>1044</v>
      </c>
      <c r="C75" s="448" t="s">
        <v>135</v>
      </c>
      <c r="D75" s="448" t="s">
        <v>146</v>
      </c>
      <c r="E75" s="448" t="s">
        <v>579</v>
      </c>
      <c r="F75" s="448"/>
      <c r="G75" s="448">
        <v>852</v>
      </c>
      <c r="H75" s="250">
        <f t="shared" si="6"/>
        <v>0</v>
      </c>
      <c r="I75" s="250"/>
      <c r="J75" s="251">
        <v>0</v>
      </c>
      <c r="K75" s="463"/>
    </row>
    <row r="76" spans="1:11" s="248" customFormat="1" ht="15.75" x14ac:dyDescent="0.25">
      <c r="A76" s="249" t="s">
        <v>595</v>
      </c>
      <c r="B76" s="448" t="s">
        <v>1044</v>
      </c>
      <c r="C76" s="448" t="s">
        <v>135</v>
      </c>
      <c r="D76" s="448" t="s">
        <v>146</v>
      </c>
      <c r="E76" s="448" t="s">
        <v>596</v>
      </c>
      <c r="F76" s="448"/>
      <c r="G76" s="448"/>
      <c r="H76" s="250">
        <f t="shared" si="6"/>
        <v>2770</v>
      </c>
      <c r="I76" s="250">
        <f t="shared" ref="I76:J78" si="7">SUM(I77)</f>
        <v>2770</v>
      </c>
      <c r="J76" s="247">
        <f t="shared" si="7"/>
        <v>0</v>
      </c>
      <c r="K76" s="467"/>
    </row>
    <row r="77" spans="1:11" s="229" customFormat="1" ht="36.75" customHeight="1" x14ac:dyDescent="0.25">
      <c r="A77" s="249" t="s">
        <v>580</v>
      </c>
      <c r="B77" s="448" t="s">
        <v>1044</v>
      </c>
      <c r="C77" s="448" t="s">
        <v>135</v>
      </c>
      <c r="D77" s="448" t="s">
        <v>146</v>
      </c>
      <c r="E77" s="448" t="s">
        <v>596</v>
      </c>
      <c r="F77" s="448"/>
      <c r="G77" s="448">
        <v>100</v>
      </c>
      <c r="H77" s="250">
        <f t="shared" si="6"/>
        <v>2770</v>
      </c>
      <c r="I77" s="250">
        <f t="shared" si="7"/>
        <v>2770</v>
      </c>
      <c r="J77" s="251">
        <f t="shared" si="7"/>
        <v>0</v>
      </c>
      <c r="K77" s="463"/>
    </row>
    <row r="78" spans="1:11" s="229" customFormat="1" ht="15.75" x14ac:dyDescent="0.25">
      <c r="A78" s="249" t="s">
        <v>1001</v>
      </c>
      <c r="B78" s="448" t="s">
        <v>1044</v>
      </c>
      <c r="C78" s="448" t="s">
        <v>135</v>
      </c>
      <c r="D78" s="448" t="s">
        <v>146</v>
      </c>
      <c r="E78" s="448" t="s">
        <v>596</v>
      </c>
      <c r="F78" s="448"/>
      <c r="G78" s="448">
        <v>120</v>
      </c>
      <c r="H78" s="250">
        <f t="shared" si="6"/>
        <v>2770</v>
      </c>
      <c r="I78" s="250">
        <f t="shared" si="7"/>
        <v>2770</v>
      </c>
      <c r="J78" s="251">
        <f t="shared" si="7"/>
        <v>0</v>
      </c>
      <c r="K78" s="463"/>
    </row>
    <row r="79" spans="1:11" s="229" customFormat="1" ht="18" customHeight="1" x14ac:dyDescent="0.25">
      <c r="A79" s="249" t="s">
        <v>582</v>
      </c>
      <c r="B79" s="448" t="s">
        <v>1044</v>
      </c>
      <c r="C79" s="448" t="s">
        <v>135</v>
      </c>
      <c r="D79" s="448" t="s">
        <v>146</v>
      </c>
      <c r="E79" s="448" t="s">
        <v>596</v>
      </c>
      <c r="F79" s="448"/>
      <c r="G79" s="448">
        <v>121</v>
      </c>
      <c r="H79" s="250">
        <f t="shared" si="6"/>
        <v>2770</v>
      </c>
      <c r="I79" s="250">
        <v>2770</v>
      </c>
      <c r="J79" s="251">
        <v>0</v>
      </c>
      <c r="K79" s="463"/>
    </row>
    <row r="80" spans="1:11" s="229" customFormat="1" ht="18.75" x14ac:dyDescent="0.3">
      <c r="A80" s="555" t="s">
        <v>600</v>
      </c>
      <c r="B80" s="447" t="s">
        <v>601</v>
      </c>
      <c r="C80" s="447" t="s">
        <v>353</v>
      </c>
      <c r="D80" s="447" t="s">
        <v>353</v>
      </c>
      <c r="E80" s="447" t="s">
        <v>353</v>
      </c>
      <c r="F80" s="447"/>
      <c r="G80" s="447" t="s">
        <v>353</v>
      </c>
      <c r="H80" s="246">
        <f>SUM(I80:J80)</f>
        <v>1776406.1</v>
      </c>
      <c r="I80" s="246">
        <f>I81+I144+I207+I305+I349+I382+I437+I488+I545+I557</f>
        <v>849922.79999999993</v>
      </c>
      <c r="J80" s="247">
        <f>J81+J144+J207+J305+J349+J382+J437+J488+J545+J557</f>
        <v>926483.3</v>
      </c>
      <c r="K80" s="463"/>
    </row>
    <row r="81" spans="1:11" s="248" customFormat="1" ht="15.75" x14ac:dyDescent="0.25">
      <c r="A81" s="245" t="s">
        <v>352</v>
      </c>
      <c r="B81" s="447" t="s">
        <v>601</v>
      </c>
      <c r="C81" s="447" t="s">
        <v>135</v>
      </c>
      <c r="D81" s="447" t="s">
        <v>353</v>
      </c>
      <c r="E81" s="447" t="s">
        <v>353</v>
      </c>
      <c r="F81" s="447"/>
      <c r="G81" s="447" t="s">
        <v>353</v>
      </c>
      <c r="H81" s="246">
        <f>SUM(I81+J81)</f>
        <v>212888.2</v>
      </c>
      <c r="I81" s="246">
        <f>SUM(I82+I87+I107+I101+I112)</f>
        <v>200701.5</v>
      </c>
      <c r="J81" s="247">
        <f>SUM(J101+J112)</f>
        <v>12186.699999999999</v>
      </c>
      <c r="K81" s="467"/>
    </row>
    <row r="82" spans="1:11" s="248" customFormat="1" ht="18" customHeight="1" x14ac:dyDescent="0.25">
      <c r="A82" s="249" t="s">
        <v>602</v>
      </c>
      <c r="B82" s="448" t="s">
        <v>601</v>
      </c>
      <c r="C82" s="448" t="s">
        <v>135</v>
      </c>
      <c r="D82" s="448" t="s">
        <v>137</v>
      </c>
      <c r="E82" s="447"/>
      <c r="F82" s="447"/>
      <c r="G82" s="447"/>
      <c r="H82" s="250">
        <f>SUM(J82+I82)</f>
        <v>4145.6000000000004</v>
      </c>
      <c r="I82" s="250">
        <f t="shared" ref="I82:J85" si="8">SUM(I83)</f>
        <v>4145.6000000000004</v>
      </c>
      <c r="J82" s="251">
        <f t="shared" si="8"/>
        <v>0</v>
      </c>
      <c r="K82" s="467"/>
    </row>
    <row r="83" spans="1:11" s="248" customFormat="1" ht="15.75" x14ac:dyDescent="0.25">
      <c r="A83" s="249" t="s">
        <v>603</v>
      </c>
      <c r="B83" s="448" t="s">
        <v>601</v>
      </c>
      <c r="C83" s="448" t="s">
        <v>135</v>
      </c>
      <c r="D83" s="448" t="s">
        <v>137</v>
      </c>
      <c r="E83" s="448" t="s">
        <v>604</v>
      </c>
      <c r="F83" s="448"/>
      <c r="G83" s="448"/>
      <c r="H83" s="250">
        <f>SUM(J83+I83)</f>
        <v>4145.6000000000004</v>
      </c>
      <c r="I83" s="250">
        <f t="shared" si="8"/>
        <v>4145.6000000000004</v>
      </c>
      <c r="J83" s="247">
        <f t="shared" si="8"/>
        <v>0</v>
      </c>
      <c r="K83" s="467"/>
    </row>
    <row r="84" spans="1:11" s="248" customFormat="1" ht="33" customHeight="1" x14ac:dyDescent="0.25">
      <c r="A84" s="249" t="s">
        <v>580</v>
      </c>
      <c r="B84" s="448" t="s">
        <v>601</v>
      </c>
      <c r="C84" s="448" t="s">
        <v>135</v>
      </c>
      <c r="D84" s="448" t="s">
        <v>137</v>
      </c>
      <c r="E84" s="448" t="s">
        <v>604</v>
      </c>
      <c r="F84" s="448"/>
      <c r="G84" s="448">
        <v>100</v>
      </c>
      <c r="H84" s="250">
        <f>SUM(J84+I84)</f>
        <v>4145.6000000000004</v>
      </c>
      <c r="I84" s="250">
        <f t="shared" si="8"/>
        <v>4145.6000000000004</v>
      </c>
      <c r="J84" s="251">
        <f t="shared" si="8"/>
        <v>0</v>
      </c>
      <c r="K84" s="467"/>
    </row>
    <row r="85" spans="1:11" s="248" customFormat="1" ht="15.75" x14ac:dyDescent="0.25">
      <c r="A85" s="249" t="s">
        <v>1001</v>
      </c>
      <c r="B85" s="448" t="s">
        <v>601</v>
      </c>
      <c r="C85" s="448" t="s">
        <v>135</v>
      </c>
      <c r="D85" s="448" t="s">
        <v>137</v>
      </c>
      <c r="E85" s="448" t="s">
        <v>604</v>
      </c>
      <c r="F85" s="448"/>
      <c r="G85" s="448">
        <v>120</v>
      </c>
      <c r="H85" s="250">
        <f>SUM(J85+I85)</f>
        <v>4145.6000000000004</v>
      </c>
      <c r="I85" s="250">
        <f t="shared" si="8"/>
        <v>4145.6000000000004</v>
      </c>
      <c r="J85" s="251">
        <f t="shared" si="8"/>
        <v>0</v>
      </c>
      <c r="K85" s="467"/>
    </row>
    <row r="86" spans="1:11" s="248" customFormat="1" ht="18" customHeight="1" x14ac:dyDescent="0.25">
      <c r="A86" s="249" t="s">
        <v>582</v>
      </c>
      <c r="B86" s="448" t="s">
        <v>601</v>
      </c>
      <c r="C86" s="448" t="s">
        <v>135</v>
      </c>
      <c r="D86" s="448" t="s">
        <v>137</v>
      </c>
      <c r="E86" s="448" t="s">
        <v>604</v>
      </c>
      <c r="F86" s="448"/>
      <c r="G86" s="448">
        <v>121</v>
      </c>
      <c r="H86" s="250">
        <f>SUM(J86+I86)</f>
        <v>4145.6000000000004</v>
      </c>
      <c r="I86" s="250">
        <v>4145.6000000000004</v>
      </c>
      <c r="J86" s="251">
        <v>0</v>
      </c>
      <c r="K86" s="467"/>
    </row>
    <row r="87" spans="1:11" s="248" customFormat="1" ht="30.75" customHeight="1" x14ac:dyDescent="0.25">
      <c r="A87" s="249" t="s">
        <v>605</v>
      </c>
      <c r="B87" s="448" t="s">
        <v>601</v>
      </c>
      <c r="C87" s="448" t="s">
        <v>135</v>
      </c>
      <c r="D87" s="448" t="s">
        <v>142</v>
      </c>
      <c r="E87" s="448"/>
      <c r="F87" s="448"/>
      <c r="G87" s="448"/>
      <c r="H87" s="250">
        <f>SUM(H88)</f>
        <v>189334.19999999998</v>
      </c>
      <c r="I87" s="250">
        <f>SUM(I88)</f>
        <v>189334.19999999998</v>
      </c>
      <c r="J87" s="251">
        <f>SUM(J88)</f>
        <v>0</v>
      </c>
      <c r="K87" s="467"/>
    </row>
    <row r="88" spans="1:11" s="248" customFormat="1" ht="33" customHeight="1" x14ac:dyDescent="0.25">
      <c r="A88" s="249" t="s">
        <v>576</v>
      </c>
      <c r="B88" s="448" t="s">
        <v>601</v>
      </c>
      <c r="C88" s="448" t="s">
        <v>135</v>
      </c>
      <c r="D88" s="448" t="s">
        <v>142</v>
      </c>
      <c r="E88" s="448" t="s">
        <v>577</v>
      </c>
      <c r="F88" s="448"/>
      <c r="G88" s="447"/>
      <c r="H88" s="250">
        <f>SUM(J88+I88)</f>
        <v>189334.19999999998</v>
      </c>
      <c r="I88" s="250">
        <f>SUM(I89)</f>
        <v>189334.19999999998</v>
      </c>
      <c r="J88" s="247">
        <f>SUM(J89)</f>
        <v>0</v>
      </c>
      <c r="K88" s="467"/>
    </row>
    <row r="89" spans="1:11" s="248" customFormat="1" ht="15.75" x14ac:dyDescent="0.25">
      <c r="A89" s="249" t="s">
        <v>578</v>
      </c>
      <c r="B89" s="448" t="s">
        <v>601</v>
      </c>
      <c r="C89" s="448" t="s">
        <v>135</v>
      </c>
      <c r="D89" s="448" t="s">
        <v>142</v>
      </c>
      <c r="E89" s="448" t="s">
        <v>579</v>
      </c>
      <c r="F89" s="448"/>
      <c r="G89" s="447"/>
      <c r="H89" s="250">
        <f t="shared" ref="H89:H138" si="9">SUM(J89+I89)</f>
        <v>189334.19999999998</v>
      </c>
      <c r="I89" s="250">
        <f>SUM(I90+I94+I98)</f>
        <v>189334.19999999998</v>
      </c>
      <c r="J89" s="251">
        <f>SUM(J90+J94+J98)</f>
        <v>0</v>
      </c>
      <c r="K89" s="467"/>
    </row>
    <row r="90" spans="1:11" s="229" customFormat="1" ht="34.5" customHeight="1" x14ac:dyDescent="0.25">
      <c r="A90" s="249" t="s">
        <v>580</v>
      </c>
      <c r="B90" s="448" t="s">
        <v>601</v>
      </c>
      <c r="C90" s="448" t="s">
        <v>135</v>
      </c>
      <c r="D90" s="448" t="s">
        <v>142</v>
      </c>
      <c r="E90" s="448" t="s">
        <v>579</v>
      </c>
      <c r="F90" s="448"/>
      <c r="G90" s="448">
        <v>100</v>
      </c>
      <c r="H90" s="250">
        <f t="shared" si="9"/>
        <v>158503.5</v>
      </c>
      <c r="I90" s="250">
        <f>SUM(I91)</f>
        <v>158503.5</v>
      </c>
      <c r="J90" s="251">
        <f>SUM(J91)</f>
        <v>0</v>
      </c>
      <c r="K90" s="463"/>
    </row>
    <row r="91" spans="1:11" s="229" customFormat="1" ht="15.75" x14ac:dyDescent="0.25">
      <c r="A91" s="249" t="s">
        <v>1001</v>
      </c>
      <c r="B91" s="448" t="s">
        <v>601</v>
      </c>
      <c r="C91" s="448" t="s">
        <v>135</v>
      </c>
      <c r="D91" s="448" t="s">
        <v>142</v>
      </c>
      <c r="E91" s="448" t="s">
        <v>579</v>
      </c>
      <c r="F91" s="448"/>
      <c r="G91" s="448">
        <v>120</v>
      </c>
      <c r="H91" s="250">
        <f t="shared" si="9"/>
        <v>158503.5</v>
      </c>
      <c r="I91" s="250">
        <f>SUM(I92+I93)</f>
        <v>158503.5</v>
      </c>
      <c r="J91" s="251">
        <f>SUM(J92+J93)</f>
        <v>0</v>
      </c>
      <c r="K91" s="463"/>
    </row>
    <row r="92" spans="1:11" s="229" customFormat="1" ht="18" customHeight="1" x14ac:dyDescent="0.25">
      <c r="A92" s="249" t="s">
        <v>582</v>
      </c>
      <c r="B92" s="448" t="s">
        <v>601</v>
      </c>
      <c r="C92" s="448" t="s">
        <v>135</v>
      </c>
      <c r="D92" s="448" t="s">
        <v>142</v>
      </c>
      <c r="E92" s="448" t="s">
        <v>579</v>
      </c>
      <c r="F92" s="448"/>
      <c r="G92" s="448">
        <v>121</v>
      </c>
      <c r="H92" s="250">
        <f t="shared" si="9"/>
        <v>156633.1</v>
      </c>
      <c r="I92" s="250">
        <v>156633.1</v>
      </c>
      <c r="J92" s="251">
        <v>0</v>
      </c>
      <c r="K92" s="463"/>
    </row>
    <row r="93" spans="1:11" s="229" customFormat="1" ht="15.75" x14ac:dyDescent="0.25">
      <c r="A93" s="249" t="s">
        <v>583</v>
      </c>
      <c r="B93" s="448" t="s">
        <v>601</v>
      </c>
      <c r="C93" s="448" t="s">
        <v>135</v>
      </c>
      <c r="D93" s="448" t="s">
        <v>142</v>
      </c>
      <c r="E93" s="448" t="s">
        <v>579</v>
      </c>
      <c r="F93" s="448"/>
      <c r="G93" s="448">
        <v>122</v>
      </c>
      <c r="H93" s="250">
        <f t="shared" si="9"/>
        <v>1870.4</v>
      </c>
      <c r="I93" s="250">
        <v>1870.4</v>
      </c>
      <c r="J93" s="251">
        <v>0</v>
      </c>
      <c r="K93" s="463"/>
    </row>
    <row r="94" spans="1:11" s="229" customFormat="1" ht="15.75" x14ac:dyDescent="0.25">
      <c r="A94" s="249" t="s">
        <v>584</v>
      </c>
      <c r="B94" s="448" t="s">
        <v>601</v>
      </c>
      <c r="C94" s="448" t="s">
        <v>135</v>
      </c>
      <c r="D94" s="448" t="s">
        <v>142</v>
      </c>
      <c r="E94" s="448" t="s">
        <v>579</v>
      </c>
      <c r="F94" s="448"/>
      <c r="G94" s="448">
        <v>200</v>
      </c>
      <c r="H94" s="250">
        <f t="shared" si="9"/>
        <v>30767.8</v>
      </c>
      <c r="I94" s="250">
        <f>SUM(I95)</f>
        <v>30767.8</v>
      </c>
      <c r="J94" s="251">
        <f>SUM(J95)</f>
        <v>0</v>
      </c>
      <c r="K94" s="463"/>
    </row>
    <row r="95" spans="1:11" s="229" customFormat="1" ht="15.75" x14ac:dyDescent="0.25">
      <c r="A95" s="249" t="s">
        <v>585</v>
      </c>
      <c r="B95" s="448" t="s">
        <v>601</v>
      </c>
      <c r="C95" s="448" t="s">
        <v>135</v>
      </c>
      <c r="D95" s="448" t="s">
        <v>142</v>
      </c>
      <c r="E95" s="448" t="s">
        <v>579</v>
      </c>
      <c r="F95" s="448"/>
      <c r="G95" s="448">
        <v>240</v>
      </c>
      <c r="H95" s="250">
        <f t="shared" si="9"/>
        <v>30767.8</v>
      </c>
      <c r="I95" s="250">
        <f>SUM(I97+I96)</f>
        <v>30767.8</v>
      </c>
      <c r="J95" s="251">
        <f>SUM(J97)</f>
        <v>0</v>
      </c>
      <c r="K95" s="463"/>
    </row>
    <row r="96" spans="1:11" s="229" customFormat="1" ht="15.75" x14ac:dyDescent="0.25">
      <c r="A96" s="249" t="s">
        <v>599</v>
      </c>
      <c r="B96" s="448" t="s">
        <v>601</v>
      </c>
      <c r="C96" s="448" t="s">
        <v>135</v>
      </c>
      <c r="D96" s="448" t="s">
        <v>142</v>
      </c>
      <c r="E96" s="448" t="s">
        <v>579</v>
      </c>
      <c r="F96" s="448"/>
      <c r="G96" s="448" t="s">
        <v>1062</v>
      </c>
      <c r="H96" s="250">
        <f t="shared" si="9"/>
        <v>2510.6</v>
      </c>
      <c r="I96" s="250">
        <v>2510.6</v>
      </c>
      <c r="J96" s="251"/>
      <c r="K96" s="463"/>
    </row>
    <row r="97" spans="1:11" s="229" customFormat="1" ht="15.75" x14ac:dyDescent="0.25">
      <c r="A97" s="249" t="s">
        <v>586</v>
      </c>
      <c r="B97" s="448" t="s">
        <v>601</v>
      </c>
      <c r="C97" s="448" t="s">
        <v>135</v>
      </c>
      <c r="D97" s="448" t="s">
        <v>142</v>
      </c>
      <c r="E97" s="448" t="s">
        <v>579</v>
      </c>
      <c r="F97" s="448"/>
      <c r="G97" s="448">
        <v>244</v>
      </c>
      <c r="H97" s="250">
        <f t="shared" si="9"/>
        <v>28257.200000000001</v>
      </c>
      <c r="I97" s="250">
        <v>28257.200000000001</v>
      </c>
      <c r="J97" s="251">
        <v>0</v>
      </c>
      <c r="K97" s="463"/>
    </row>
    <row r="98" spans="1:11" s="229" customFormat="1" ht="15.75" x14ac:dyDescent="0.25">
      <c r="A98" s="252" t="s">
        <v>587</v>
      </c>
      <c r="B98" s="448" t="s">
        <v>601</v>
      </c>
      <c r="C98" s="448" t="s">
        <v>135</v>
      </c>
      <c r="D98" s="448" t="s">
        <v>142</v>
      </c>
      <c r="E98" s="448" t="s">
        <v>579</v>
      </c>
      <c r="F98" s="448"/>
      <c r="G98" s="448">
        <v>800</v>
      </c>
      <c r="H98" s="250">
        <f t="shared" si="9"/>
        <v>62.9</v>
      </c>
      <c r="I98" s="250">
        <f>SUM(I99)</f>
        <v>62.9</v>
      </c>
      <c r="J98" s="251">
        <f>SUM(J99)</f>
        <v>0</v>
      </c>
      <c r="K98" s="463"/>
    </row>
    <row r="99" spans="1:11" s="229" customFormat="1" ht="21.75" customHeight="1" x14ac:dyDescent="0.25">
      <c r="A99" s="252" t="s">
        <v>588</v>
      </c>
      <c r="B99" s="448" t="s">
        <v>601</v>
      </c>
      <c r="C99" s="448" t="s">
        <v>135</v>
      </c>
      <c r="D99" s="448" t="s">
        <v>142</v>
      </c>
      <c r="E99" s="448" t="s">
        <v>579</v>
      </c>
      <c r="F99" s="448"/>
      <c r="G99" s="448">
        <v>850</v>
      </c>
      <c r="H99" s="250">
        <f t="shared" si="9"/>
        <v>62.9</v>
      </c>
      <c r="I99" s="250">
        <f>SUM(I100)</f>
        <v>62.9</v>
      </c>
      <c r="J99" s="251">
        <f>SUM(J100)</f>
        <v>0</v>
      </c>
      <c r="K99" s="463"/>
    </row>
    <row r="100" spans="1:11" s="229" customFormat="1" ht="18.75" customHeight="1" x14ac:dyDescent="0.25">
      <c r="A100" s="252" t="s">
        <v>589</v>
      </c>
      <c r="B100" s="448" t="s">
        <v>601</v>
      </c>
      <c r="C100" s="448" t="s">
        <v>135</v>
      </c>
      <c r="D100" s="448" t="s">
        <v>142</v>
      </c>
      <c r="E100" s="448" t="s">
        <v>579</v>
      </c>
      <c r="F100" s="448"/>
      <c r="G100" s="448">
        <v>852</v>
      </c>
      <c r="H100" s="250">
        <f t="shared" si="9"/>
        <v>62.9</v>
      </c>
      <c r="I100" s="250">
        <v>62.9</v>
      </c>
      <c r="J100" s="251">
        <v>0</v>
      </c>
      <c r="K100" s="463"/>
    </row>
    <row r="101" spans="1:11" s="248" customFormat="1" ht="15.75" x14ac:dyDescent="0.25">
      <c r="A101" s="245" t="s">
        <v>143</v>
      </c>
      <c r="B101" s="447" t="s">
        <v>601</v>
      </c>
      <c r="C101" s="447" t="s">
        <v>135</v>
      </c>
      <c r="D101" s="447" t="s">
        <v>144</v>
      </c>
      <c r="E101" s="447" t="s">
        <v>353</v>
      </c>
      <c r="F101" s="447"/>
      <c r="G101" s="447" t="s">
        <v>353</v>
      </c>
      <c r="H101" s="246">
        <f t="shared" si="9"/>
        <v>9.4</v>
      </c>
      <c r="I101" s="246"/>
      <c r="J101" s="247">
        <v>9.4</v>
      </c>
      <c r="K101" s="467"/>
    </row>
    <row r="102" spans="1:11" s="229" customFormat="1" ht="15.75" x14ac:dyDescent="0.25">
      <c r="A102" s="249" t="s">
        <v>606</v>
      </c>
      <c r="B102" s="448" t="s">
        <v>601</v>
      </c>
      <c r="C102" s="448" t="s">
        <v>135</v>
      </c>
      <c r="D102" s="448" t="s">
        <v>144</v>
      </c>
      <c r="E102" s="448" t="s">
        <v>607</v>
      </c>
      <c r="F102" s="448"/>
      <c r="G102" s="448" t="s">
        <v>353</v>
      </c>
      <c r="H102" s="250">
        <f t="shared" si="9"/>
        <v>9.4</v>
      </c>
      <c r="I102" s="250"/>
      <c r="J102" s="251">
        <v>9.4</v>
      </c>
      <c r="K102" s="463"/>
    </row>
    <row r="103" spans="1:11" s="229" customFormat="1" ht="30" customHeight="1" x14ac:dyDescent="0.25">
      <c r="A103" s="249" t="s">
        <v>608</v>
      </c>
      <c r="B103" s="448" t="s">
        <v>601</v>
      </c>
      <c r="C103" s="448" t="s">
        <v>135</v>
      </c>
      <c r="D103" s="448" t="s">
        <v>144</v>
      </c>
      <c r="E103" s="448" t="s">
        <v>609</v>
      </c>
      <c r="F103" s="448"/>
      <c r="G103" s="448" t="s">
        <v>353</v>
      </c>
      <c r="H103" s="250">
        <f t="shared" si="9"/>
        <v>9.4</v>
      </c>
      <c r="I103" s="250"/>
      <c r="J103" s="251">
        <v>9.4</v>
      </c>
      <c r="K103" s="463"/>
    </row>
    <row r="104" spans="1:11" s="229" customFormat="1" ht="15.75" x14ac:dyDescent="0.25">
      <c r="A104" s="249" t="s">
        <v>584</v>
      </c>
      <c r="B104" s="448" t="s">
        <v>601</v>
      </c>
      <c r="C104" s="448" t="s">
        <v>135</v>
      </c>
      <c r="D104" s="448" t="s">
        <v>144</v>
      </c>
      <c r="E104" s="448" t="s">
        <v>609</v>
      </c>
      <c r="F104" s="448"/>
      <c r="G104" s="448">
        <v>200</v>
      </c>
      <c r="H104" s="250">
        <f t="shared" si="9"/>
        <v>9.4</v>
      </c>
      <c r="I104" s="250"/>
      <c r="J104" s="251">
        <v>9.4</v>
      </c>
      <c r="K104" s="463"/>
    </row>
    <row r="105" spans="1:11" s="229" customFormat="1" ht="15.75" x14ac:dyDescent="0.25">
      <c r="A105" s="249" t="s">
        <v>610</v>
      </c>
      <c r="B105" s="448" t="s">
        <v>601</v>
      </c>
      <c r="C105" s="448" t="s">
        <v>135</v>
      </c>
      <c r="D105" s="448" t="s">
        <v>144</v>
      </c>
      <c r="E105" s="448" t="s">
        <v>609</v>
      </c>
      <c r="F105" s="448"/>
      <c r="G105" s="448">
        <v>240</v>
      </c>
      <c r="H105" s="250">
        <f t="shared" si="9"/>
        <v>9.4</v>
      </c>
      <c r="I105" s="250"/>
      <c r="J105" s="251">
        <v>9.4</v>
      </c>
      <c r="K105" s="463"/>
    </row>
    <row r="106" spans="1:11" s="229" customFormat="1" ht="15.75" x14ac:dyDescent="0.25">
      <c r="A106" s="249" t="s">
        <v>586</v>
      </c>
      <c r="B106" s="448" t="s">
        <v>601</v>
      </c>
      <c r="C106" s="448" t="s">
        <v>135</v>
      </c>
      <c r="D106" s="448" t="s">
        <v>144</v>
      </c>
      <c r="E106" s="448" t="s">
        <v>609</v>
      </c>
      <c r="F106" s="448"/>
      <c r="G106" s="448">
        <v>244</v>
      </c>
      <c r="H106" s="250">
        <f t="shared" si="9"/>
        <v>9.4</v>
      </c>
      <c r="I106" s="250"/>
      <c r="J106" s="251">
        <v>9.4</v>
      </c>
      <c r="K106" s="463"/>
    </row>
    <row r="107" spans="1:11" s="229" customFormat="1" ht="15.75" x14ac:dyDescent="0.25">
      <c r="A107" s="245" t="s">
        <v>358</v>
      </c>
      <c r="B107" s="447" t="s">
        <v>601</v>
      </c>
      <c r="C107" s="447" t="s">
        <v>135</v>
      </c>
      <c r="D107" s="447">
        <v>11</v>
      </c>
      <c r="E107" s="447"/>
      <c r="F107" s="447"/>
      <c r="G107" s="447"/>
      <c r="H107" s="246">
        <f t="shared" si="9"/>
        <v>407.59999999999991</v>
      </c>
      <c r="I107" s="246">
        <f>SUM(I108)</f>
        <v>407.59999999999991</v>
      </c>
      <c r="J107" s="247">
        <f>SUM(J108)</f>
        <v>0</v>
      </c>
      <c r="K107" s="463"/>
    </row>
    <row r="108" spans="1:11" s="229" customFormat="1" ht="15.75" x14ac:dyDescent="0.25">
      <c r="A108" s="249" t="s">
        <v>358</v>
      </c>
      <c r="B108" s="448" t="s">
        <v>601</v>
      </c>
      <c r="C108" s="448" t="s">
        <v>135</v>
      </c>
      <c r="D108" s="448">
        <v>11</v>
      </c>
      <c r="E108" s="448" t="s">
        <v>611</v>
      </c>
      <c r="F108" s="448"/>
      <c r="G108" s="448"/>
      <c r="H108" s="250">
        <f t="shared" si="9"/>
        <v>407.59999999999991</v>
      </c>
      <c r="I108" s="250">
        <f>SUM(I109)</f>
        <v>407.59999999999991</v>
      </c>
      <c r="J108" s="251"/>
      <c r="K108" s="463"/>
    </row>
    <row r="109" spans="1:11" s="229" customFormat="1" ht="15" customHeight="1" x14ac:dyDescent="0.25">
      <c r="A109" s="249" t="s">
        <v>612</v>
      </c>
      <c r="B109" s="448" t="s">
        <v>601</v>
      </c>
      <c r="C109" s="448" t="s">
        <v>135</v>
      </c>
      <c r="D109" s="448">
        <v>11</v>
      </c>
      <c r="E109" s="448" t="s">
        <v>613</v>
      </c>
      <c r="F109" s="448"/>
      <c r="G109" s="448"/>
      <c r="H109" s="250">
        <f t="shared" si="9"/>
        <v>407.59999999999991</v>
      </c>
      <c r="I109" s="250">
        <f>SUM(I110)</f>
        <v>407.59999999999991</v>
      </c>
      <c r="J109" s="251"/>
      <c r="K109" s="463"/>
    </row>
    <row r="110" spans="1:11" s="229" customFormat="1" ht="15.75" x14ac:dyDescent="0.25">
      <c r="A110" s="252" t="s">
        <v>587</v>
      </c>
      <c r="B110" s="448" t="s">
        <v>601</v>
      </c>
      <c r="C110" s="448" t="s">
        <v>135</v>
      </c>
      <c r="D110" s="448">
        <v>11</v>
      </c>
      <c r="E110" s="448" t="s">
        <v>613</v>
      </c>
      <c r="F110" s="448"/>
      <c r="G110" s="448">
        <v>800</v>
      </c>
      <c r="H110" s="250">
        <f t="shared" si="9"/>
        <v>407.59999999999991</v>
      </c>
      <c r="I110" s="250">
        <f>SUM(I111)</f>
        <v>407.59999999999991</v>
      </c>
      <c r="J110" s="251"/>
      <c r="K110" s="463"/>
    </row>
    <row r="111" spans="1:11" s="229" customFormat="1" ht="15.75" x14ac:dyDescent="0.25">
      <c r="A111" s="249" t="s">
        <v>614</v>
      </c>
      <c r="B111" s="448" t="s">
        <v>601</v>
      </c>
      <c r="C111" s="448" t="s">
        <v>135</v>
      </c>
      <c r="D111" s="448">
        <v>11</v>
      </c>
      <c r="E111" s="448" t="s">
        <v>613</v>
      </c>
      <c r="F111" s="448"/>
      <c r="G111" s="448">
        <v>870</v>
      </c>
      <c r="H111" s="250">
        <f t="shared" si="9"/>
        <v>407.59999999999991</v>
      </c>
      <c r="I111" s="250">
        <f>SUM('свод 2012'!U28)</f>
        <v>407.59999999999991</v>
      </c>
      <c r="J111" s="251"/>
      <c r="K111" s="463"/>
    </row>
    <row r="112" spans="1:11" s="248" customFormat="1" ht="15.75" x14ac:dyDescent="0.25">
      <c r="A112" s="245" t="s">
        <v>155</v>
      </c>
      <c r="B112" s="447" t="s">
        <v>601</v>
      </c>
      <c r="C112" s="447" t="s">
        <v>135</v>
      </c>
      <c r="D112" s="447">
        <v>13</v>
      </c>
      <c r="E112" s="447" t="s">
        <v>353</v>
      </c>
      <c r="F112" s="447"/>
      <c r="G112" s="447" t="s">
        <v>353</v>
      </c>
      <c r="H112" s="246">
        <f t="shared" si="9"/>
        <v>18991.400000000001</v>
      </c>
      <c r="I112" s="246">
        <f>SUM(I115+I119+I127+I139)</f>
        <v>6814.1</v>
      </c>
      <c r="J112" s="247">
        <f>SUM(J127)</f>
        <v>12177.3</v>
      </c>
      <c r="K112" s="467"/>
    </row>
    <row r="113" spans="1:11" s="229" customFormat="1" ht="15.75" hidden="1" x14ac:dyDescent="0.25">
      <c r="A113" s="249" t="s">
        <v>606</v>
      </c>
      <c r="B113" s="448" t="s">
        <v>601</v>
      </c>
      <c r="C113" s="448" t="s">
        <v>135</v>
      </c>
      <c r="D113" s="448">
        <v>13</v>
      </c>
      <c r="E113" s="448" t="s">
        <v>607</v>
      </c>
      <c r="F113" s="448"/>
      <c r="G113" s="448" t="s">
        <v>353</v>
      </c>
      <c r="H113" s="250">
        <f t="shared" si="9"/>
        <v>0</v>
      </c>
      <c r="I113" s="250"/>
      <c r="J113" s="251">
        <f>SUM(J114)</f>
        <v>0</v>
      </c>
      <c r="K113" s="463"/>
    </row>
    <row r="114" spans="1:11" s="229" customFormat="1" ht="15.75" hidden="1" x14ac:dyDescent="0.25">
      <c r="A114" s="249" t="s">
        <v>615</v>
      </c>
      <c r="B114" s="448" t="s">
        <v>601</v>
      </c>
      <c r="C114" s="448" t="s">
        <v>135</v>
      </c>
      <c r="D114" s="448">
        <v>13</v>
      </c>
      <c r="E114" s="448" t="s">
        <v>616</v>
      </c>
      <c r="F114" s="448"/>
      <c r="G114" s="448" t="s">
        <v>353</v>
      </c>
      <c r="H114" s="250">
        <f t="shared" si="9"/>
        <v>0</v>
      </c>
      <c r="I114" s="250"/>
      <c r="J114" s="251">
        <f>SUM(J115+J119)</f>
        <v>0</v>
      </c>
      <c r="K114" s="463"/>
    </row>
    <row r="115" spans="1:11" s="248" customFormat="1" ht="31.5" hidden="1" customHeight="1" x14ac:dyDescent="0.25">
      <c r="A115" s="245" t="s">
        <v>617</v>
      </c>
      <c r="B115" s="447" t="s">
        <v>601</v>
      </c>
      <c r="C115" s="447" t="s">
        <v>135</v>
      </c>
      <c r="D115" s="447">
        <v>13</v>
      </c>
      <c r="E115" s="447" t="s">
        <v>618</v>
      </c>
      <c r="F115" s="447"/>
      <c r="G115" s="447" t="s">
        <v>353</v>
      </c>
      <c r="H115" s="246">
        <f t="shared" si="9"/>
        <v>0</v>
      </c>
      <c r="I115" s="246">
        <f>SUM(I116)</f>
        <v>0</v>
      </c>
      <c r="J115" s="247">
        <f>SUM(J116)</f>
        <v>0</v>
      </c>
      <c r="K115" s="467"/>
    </row>
    <row r="116" spans="1:11" s="229" customFormat="1" ht="33" hidden="1" customHeight="1" x14ac:dyDescent="0.25">
      <c r="A116" s="249" t="s">
        <v>580</v>
      </c>
      <c r="B116" s="448" t="s">
        <v>601</v>
      </c>
      <c r="C116" s="448" t="s">
        <v>135</v>
      </c>
      <c r="D116" s="448">
        <v>13</v>
      </c>
      <c r="E116" s="448" t="s">
        <v>618</v>
      </c>
      <c r="F116" s="448"/>
      <c r="G116" s="448">
        <v>100</v>
      </c>
      <c r="H116" s="250">
        <f t="shared" si="9"/>
        <v>0</v>
      </c>
      <c r="I116" s="250"/>
      <c r="J116" s="251">
        <f>J117</f>
        <v>0</v>
      </c>
      <c r="K116" s="463"/>
    </row>
    <row r="117" spans="1:11" s="229" customFormat="1" ht="15.75" hidden="1" x14ac:dyDescent="0.25">
      <c r="A117" s="249" t="s">
        <v>581</v>
      </c>
      <c r="B117" s="448" t="s">
        <v>601</v>
      </c>
      <c r="C117" s="448" t="s">
        <v>135</v>
      </c>
      <c r="D117" s="448">
        <v>13</v>
      </c>
      <c r="E117" s="448" t="s">
        <v>618</v>
      </c>
      <c r="F117" s="448"/>
      <c r="G117" s="448">
        <v>120</v>
      </c>
      <c r="H117" s="250">
        <f t="shared" si="9"/>
        <v>0</v>
      </c>
      <c r="I117" s="250"/>
      <c r="J117" s="251">
        <f>J118</f>
        <v>0</v>
      </c>
      <c r="K117" s="463"/>
    </row>
    <row r="118" spans="1:11" s="229" customFormat="1" ht="16.5" hidden="1" customHeight="1" x14ac:dyDescent="0.25">
      <c r="A118" s="249" t="s">
        <v>582</v>
      </c>
      <c r="B118" s="448" t="s">
        <v>601</v>
      </c>
      <c r="C118" s="448" t="s">
        <v>135</v>
      </c>
      <c r="D118" s="448">
        <v>13</v>
      </c>
      <c r="E118" s="448" t="s">
        <v>618</v>
      </c>
      <c r="F118" s="448"/>
      <c r="G118" s="448">
        <v>121</v>
      </c>
      <c r="H118" s="250">
        <f t="shared" si="9"/>
        <v>0</v>
      </c>
      <c r="I118" s="250"/>
      <c r="J118" s="251"/>
      <c r="K118" s="463"/>
    </row>
    <row r="119" spans="1:11" s="248" customFormat="1" ht="36.75" hidden="1" customHeight="1" x14ac:dyDescent="0.25">
      <c r="A119" s="245" t="s">
        <v>619</v>
      </c>
      <c r="B119" s="447" t="s">
        <v>601</v>
      </c>
      <c r="C119" s="447" t="s">
        <v>135</v>
      </c>
      <c r="D119" s="447">
        <v>13</v>
      </c>
      <c r="E119" s="447" t="s">
        <v>620</v>
      </c>
      <c r="F119" s="447"/>
      <c r="G119" s="447" t="s">
        <v>353</v>
      </c>
      <c r="H119" s="246">
        <f t="shared" si="9"/>
        <v>0</v>
      </c>
      <c r="I119" s="246">
        <f>SUM(I120+I124)</f>
        <v>0</v>
      </c>
      <c r="J119" s="247">
        <f>SUM(J120+J124)</f>
        <v>0</v>
      </c>
      <c r="K119" s="467"/>
    </row>
    <row r="120" spans="1:11" s="229" customFormat="1" ht="33" hidden="1" customHeight="1" x14ac:dyDescent="0.25">
      <c r="A120" s="249" t="s">
        <v>580</v>
      </c>
      <c r="B120" s="448" t="s">
        <v>601</v>
      </c>
      <c r="C120" s="448" t="s">
        <v>135</v>
      </c>
      <c r="D120" s="448">
        <v>13</v>
      </c>
      <c r="E120" s="448" t="s">
        <v>620</v>
      </c>
      <c r="F120" s="448"/>
      <c r="G120" s="448">
        <v>100</v>
      </c>
      <c r="H120" s="250">
        <f t="shared" si="9"/>
        <v>0</v>
      </c>
      <c r="I120" s="250"/>
      <c r="J120" s="251">
        <f>SUM(J121)</f>
        <v>0</v>
      </c>
      <c r="K120" s="463"/>
    </row>
    <row r="121" spans="1:11" s="229" customFormat="1" ht="15.75" hidden="1" x14ac:dyDescent="0.25">
      <c r="A121" s="249" t="s">
        <v>581</v>
      </c>
      <c r="B121" s="448" t="s">
        <v>601</v>
      </c>
      <c r="C121" s="448" t="s">
        <v>135</v>
      </c>
      <c r="D121" s="448">
        <v>13</v>
      </c>
      <c r="E121" s="448" t="s">
        <v>620</v>
      </c>
      <c r="F121" s="448"/>
      <c r="G121" s="448">
        <v>120</v>
      </c>
      <c r="H121" s="250">
        <f t="shared" si="9"/>
        <v>0</v>
      </c>
      <c r="I121" s="250"/>
      <c r="J121" s="251">
        <f>SUM(J122:J123)</f>
        <v>0</v>
      </c>
      <c r="K121" s="463"/>
    </row>
    <row r="122" spans="1:11" s="229" customFormat="1" ht="16.5" hidden="1" customHeight="1" x14ac:dyDescent="0.25">
      <c r="A122" s="249" t="s">
        <v>582</v>
      </c>
      <c r="B122" s="448" t="s">
        <v>601</v>
      </c>
      <c r="C122" s="448" t="s">
        <v>135</v>
      </c>
      <c r="D122" s="448">
        <v>13</v>
      </c>
      <c r="E122" s="448" t="s">
        <v>620</v>
      </c>
      <c r="F122" s="448"/>
      <c r="G122" s="448">
        <v>121</v>
      </c>
      <c r="H122" s="250">
        <f t="shared" si="9"/>
        <v>0</v>
      </c>
      <c r="I122" s="250"/>
      <c r="J122" s="251"/>
      <c r="K122" s="463"/>
    </row>
    <row r="123" spans="1:11" s="229" customFormat="1" ht="15.75" hidden="1" x14ac:dyDescent="0.25">
      <c r="A123" s="249" t="s">
        <v>583</v>
      </c>
      <c r="B123" s="448" t="s">
        <v>601</v>
      </c>
      <c r="C123" s="448" t="s">
        <v>135</v>
      </c>
      <c r="D123" s="448">
        <v>13</v>
      </c>
      <c r="E123" s="448" t="s">
        <v>620</v>
      </c>
      <c r="F123" s="448"/>
      <c r="G123" s="448">
        <v>122</v>
      </c>
      <c r="H123" s="250">
        <f t="shared" si="9"/>
        <v>0</v>
      </c>
      <c r="I123" s="250"/>
      <c r="J123" s="251"/>
      <c r="K123" s="463"/>
    </row>
    <row r="124" spans="1:11" s="229" customFormat="1" ht="15.75" hidden="1" x14ac:dyDescent="0.25">
      <c r="A124" s="249" t="s">
        <v>584</v>
      </c>
      <c r="B124" s="448" t="s">
        <v>601</v>
      </c>
      <c r="C124" s="448" t="s">
        <v>135</v>
      </c>
      <c r="D124" s="448">
        <v>13</v>
      </c>
      <c r="E124" s="448" t="s">
        <v>620</v>
      </c>
      <c r="F124" s="448"/>
      <c r="G124" s="448">
        <v>200</v>
      </c>
      <c r="H124" s="250">
        <f t="shared" si="9"/>
        <v>0</v>
      </c>
      <c r="I124" s="250"/>
      <c r="J124" s="251">
        <f>SUM(J125)</f>
        <v>0</v>
      </c>
      <c r="K124" s="463"/>
    </row>
    <row r="125" spans="1:11" s="229" customFormat="1" ht="15.75" hidden="1" x14ac:dyDescent="0.25">
      <c r="A125" s="249" t="s">
        <v>585</v>
      </c>
      <c r="B125" s="448" t="s">
        <v>601</v>
      </c>
      <c r="C125" s="448" t="s">
        <v>135</v>
      </c>
      <c r="D125" s="448">
        <v>13</v>
      </c>
      <c r="E125" s="448" t="s">
        <v>620</v>
      </c>
      <c r="F125" s="448"/>
      <c r="G125" s="448">
        <v>240</v>
      </c>
      <c r="H125" s="250">
        <f t="shared" si="9"/>
        <v>0</v>
      </c>
      <c r="I125" s="250"/>
      <c r="J125" s="251">
        <f>SUM(J126)</f>
        <v>0</v>
      </c>
      <c r="K125" s="463"/>
    </row>
    <row r="126" spans="1:11" s="229" customFormat="1" ht="15.75" hidden="1" x14ac:dyDescent="0.25">
      <c r="A126" s="249" t="s">
        <v>586</v>
      </c>
      <c r="B126" s="448" t="s">
        <v>601</v>
      </c>
      <c r="C126" s="448" t="s">
        <v>135</v>
      </c>
      <c r="D126" s="448">
        <v>13</v>
      </c>
      <c r="E126" s="448" t="s">
        <v>620</v>
      </c>
      <c r="F126" s="448"/>
      <c r="G126" s="448">
        <v>244</v>
      </c>
      <c r="H126" s="250">
        <f t="shared" si="9"/>
        <v>0</v>
      </c>
      <c r="I126" s="250"/>
      <c r="J126" s="251"/>
      <c r="K126" s="463"/>
    </row>
    <row r="127" spans="1:11" s="248" customFormat="1" ht="15.75" x14ac:dyDescent="0.25">
      <c r="A127" s="245" t="s">
        <v>578</v>
      </c>
      <c r="B127" s="447" t="s">
        <v>601</v>
      </c>
      <c r="C127" s="447" t="s">
        <v>135</v>
      </c>
      <c r="D127" s="447">
        <v>13</v>
      </c>
      <c r="E127" s="447" t="s">
        <v>579</v>
      </c>
      <c r="F127" s="447"/>
      <c r="G127" s="447" t="s">
        <v>353</v>
      </c>
      <c r="H127" s="246">
        <f>SUM(J127+I127)</f>
        <v>12177.3</v>
      </c>
      <c r="I127" s="246">
        <v>0</v>
      </c>
      <c r="J127" s="247">
        <f>SUM(J136+J132+J131+J130)</f>
        <v>12177.3</v>
      </c>
      <c r="K127" s="467"/>
    </row>
    <row r="128" spans="1:11" s="229" customFormat="1" ht="35.25" customHeight="1" x14ac:dyDescent="0.25">
      <c r="A128" s="249" t="s">
        <v>580</v>
      </c>
      <c r="B128" s="448" t="s">
        <v>601</v>
      </c>
      <c r="C128" s="448" t="s">
        <v>135</v>
      </c>
      <c r="D128" s="448">
        <v>13</v>
      </c>
      <c r="E128" s="448" t="s">
        <v>579</v>
      </c>
      <c r="F128" s="448"/>
      <c r="G128" s="448">
        <v>100</v>
      </c>
      <c r="H128" s="250">
        <f t="shared" si="9"/>
        <v>8582.2000000000007</v>
      </c>
      <c r="I128" s="250"/>
      <c r="J128" s="251">
        <f>SUM(J129)</f>
        <v>8582.2000000000007</v>
      </c>
      <c r="K128" s="463"/>
    </row>
    <row r="129" spans="1:11" s="229" customFormat="1" ht="15.75" x14ac:dyDescent="0.25">
      <c r="A129" s="249" t="s">
        <v>1001</v>
      </c>
      <c r="B129" s="448" t="s">
        <v>601</v>
      </c>
      <c r="C129" s="448" t="s">
        <v>135</v>
      </c>
      <c r="D129" s="448">
        <v>13</v>
      </c>
      <c r="E129" s="448" t="s">
        <v>579</v>
      </c>
      <c r="F129" s="448"/>
      <c r="G129" s="448">
        <v>120</v>
      </c>
      <c r="H129" s="250">
        <f t="shared" si="9"/>
        <v>8582.2000000000007</v>
      </c>
      <c r="I129" s="250"/>
      <c r="J129" s="251">
        <f>SUM(J130:J131)</f>
        <v>8582.2000000000007</v>
      </c>
      <c r="K129" s="463"/>
    </row>
    <row r="130" spans="1:11" s="229" customFormat="1" ht="18" customHeight="1" x14ac:dyDescent="0.25">
      <c r="A130" s="249" t="s">
        <v>582</v>
      </c>
      <c r="B130" s="448" t="s">
        <v>601</v>
      </c>
      <c r="C130" s="448" t="s">
        <v>135</v>
      </c>
      <c r="D130" s="448">
        <v>13</v>
      </c>
      <c r="E130" s="448" t="s">
        <v>579</v>
      </c>
      <c r="F130" s="448"/>
      <c r="G130" s="448">
        <v>121</v>
      </c>
      <c r="H130" s="250">
        <f t="shared" si="9"/>
        <v>7992.1</v>
      </c>
      <c r="I130" s="250"/>
      <c r="J130" s="251">
        <v>7992.1</v>
      </c>
      <c r="K130" s="463"/>
    </row>
    <row r="131" spans="1:11" s="229" customFormat="1" ht="15.75" x14ac:dyDescent="0.25">
      <c r="A131" s="249" t="s">
        <v>583</v>
      </c>
      <c r="B131" s="448" t="s">
        <v>601</v>
      </c>
      <c r="C131" s="448" t="s">
        <v>135</v>
      </c>
      <c r="D131" s="448">
        <v>13</v>
      </c>
      <c r="E131" s="448" t="s">
        <v>579</v>
      </c>
      <c r="F131" s="448"/>
      <c r="G131" s="448">
        <v>122</v>
      </c>
      <c r="H131" s="250">
        <f t="shared" si="9"/>
        <v>590.1</v>
      </c>
      <c r="I131" s="250"/>
      <c r="J131" s="251">
        <v>590.1</v>
      </c>
      <c r="K131" s="463"/>
    </row>
    <row r="132" spans="1:11" s="229" customFormat="1" ht="15.75" x14ac:dyDescent="0.25">
      <c r="A132" s="249" t="s">
        <v>584</v>
      </c>
      <c r="B132" s="448" t="s">
        <v>601</v>
      </c>
      <c r="C132" s="448" t="s">
        <v>135</v>
      </c>
      <c r="D132" s="448">
        <v>13</v>
      </c>
      <c r="E132" s="448" t="s">
        <v>579</v>
      </c>
      <c r="F132" s="448"/>
      <c r="G132" s="448">
        <v>200</v>
      </c>
      <c r="H132" s="250">
        <f t="shared" si="9"/>
        <v>3595.1</v>
      </c>
      <c r="I132" s="250"/>
      <c r="J132" s="251">
        <f>SUM(J133)</f>
        <v>3595.1</v>
      </c>
      <c r="K132" s="463"/>
    </row>
    <row r="133" spans="1:11" s="229" customFormat="1" ht="15.75" x14ac:dyDescent="0.25">
      <c r="A133" s="249" t="s">
        <v>585</v>
      </c>
      <c r="B133" s="448" t="s">
        <v>601</v>
      </c>
      <c r="C133" s="448" t="s">
        <v>135</v>
      </c>
      <c r="D133" s="448">
        <v>13</v>
      </c>
      <c r="E133" s="448" t="s">
        <v>579</v>
      </c>
      <c r="F133" s="448"/>
      <c r="G133" s="448">
        <v>240</v>
      </c>
      <c r="H133" s="250">
        <f t="shared" si="9"/>
        <v>3595.1</v>
      </c>
      <c r="I133" s="250"/>
      <c r="J133" s="251">
        <f>SUM(J135+J134)</f>
        <v>3595.1</v>
      </c>
      <c r="K133" s="463"/>
    </row>
    <row r="134" spans="1:11" s="229" customFormat="1" ht="15.75" x14ac:dyDescent="0.25">
      <c r="A134" s="249" t="s">
        <v>599</v>
      </c>
      <c r="B134" s="448" t="s">
        <v>601</v>
      </c>
      <c r="C134" s="448" t="s">
        <v>135</v>
      </c>
      <c r="D134" s="448">
        <v>13</v>
      </c>
      <c r="E134" s="448" t="s">
        <v>1063</v>
      </c>
      <c r="F134" s="448"/>
      <c r="G134" s="448" t="s">
        <v>1062</v>
      </c>
      <c r="H134" s="250">
        <f t="shared" si="9"/>
        <v>327.60000000000002</v>
      </c>
      <c r="I134" s="250"/>
      <c r="J134" s="251">
        <v>327.60000000000002</v>
      </c>
      <c r="K134" s="463"/>
    </row>
    <row r="135" spans="1:11" s="229" customFormat="1" ht="15.75" x14ac:dyDescent="0.25">
      <c r="A135" s="249" t="s">
        <v>586</v>
      </c>
      <c r="B135" s="448" t="s">
        <v>601</v>
      </c>
      <c r="C135" s="448" t="s">
        <v>135</v>
      </c>
      <c r="D135" s="448">
        <v>13</v>
      </c>
      <c r="E135" s="448" t="s">
        <v>579</v>
      </c>
      <c r="F135" s="448"/>
      <c r="G135" s="448">
        <v>244</v>
      </c>
      <c r="H135" s="250">
        <f t="shared" si="9"/>
        <v>3267.5</v>
      </c>
      <c r="I135" s="250"/>
      <c r="J135" s="251">
        <v>3267.5</v>
      </c>
      <c r="K135" s="463"/>
    </row>
    <row r="136" spans="1:11" s="229" customFormat="1" ht="15.75" x14ac:dyDescent="0.25">
      <c r="A136" s="252" t="s">
        <v>587</v>
      </c>
      <c r="B136" s="448" t="s">
        <v>601</v>
      </c>
      <c r="C136" s="448" t="s">
        <v>135</v>
      </c>
      <c r="D136" s="448">
        <v>13</v>
      </c>
      <c r="E136" s="448" t="s">
        <v>579</v>
      </c>
      <c r="F136" s="448"/>
      <c r="G136" s="448">
        <v>800</v>
      </c>
      <c r="H136" s="250">
        <f t="shared" si="9"/>
        <v>0</v>
      </c>
      <c r="I136" s="250"/>
      <c r="J136" s="251"/>
      <c r="K136" s="463"/>
    </row>
    <row r="137" spans="1:11" s="229" customFormat="1" ht="15.75" x14ac:dyDescent="0.25">
      <c r="A137" s="252" t="s">
        <v>588</v>
      </c>
      <c r="B137" s="448" t="s">
        <v>601</v>
      </c>
      <c r="C137" s="448" t="s">
        <v>135</v>
      </c>
      <c r="D137" s="448">
        <v>13</v>
      </c>
      <c r="E137" s="448" t="s">
        <v>579</v>
      </c>
      <c r="F137" s="448"/>
      <c r="G137" s="448">
        <v>850</v>
      </c>
      <c r="H137" s="250">
        <f t="shared" si="9"/>
        <v>0</v>
      </c>
      <c r="I137" s="250"/>
      <c r="J137" s="251"/>
      <c r="K137" s="463"/>
    </row>
    <row r="138" spans="1:11" s="229" customFormat="1" ht="15.75" x14ac:dyDescent="0.25">
      <c r="A138" s="252" t="s">
        <v>589</v>
      </c>
      <c r="B138" s="448" t="s">
        <v>601</v>
      </c>
      <c r="C138" s="448" t="s">
        <v>135</v>
      </c>
      <c r="D138" s="448">
        <v>13</v>
      </c>
      <c r="E138" s="448" t="s">
        <v>579</v>
      </c>
      <c r="F138" s="448"/>
      <c r="G138" s="448">
        <v>852</v>
      </c>
      <c r="H138" s="250">
        <f t="shared" si="9"/>
        <v>0</v>
      </c>
      <c r="I138" s="250"/>
      <c r="J138" s="251"/>
      <c r="K138" s="463"/>
    </row>
    <row r="139" spans="1:11" s="248" customFormat="1" ht="25.5" customHeight="1" x14ac:dyDescent="0.25">
      <c r="A139" s="245" t="s">
        <v>852</v>
      </c>
      <c r="B139" s="447" t="s">
        <v>601</v>
      </c>
      <c r="C139" s="447" t="s">
        <v>135</v>
      </c>
      <c r="D139" s="447">
        <v>13</v>
      </c>
      <c r="E139" s="447" t="s">
        <v>851</v>
      </c>
      <c r="F139" s="447"/>
      <c r="G139" s="447" t="s">
        <v>353</v>
      </c>
      <c r="H139" s="246">
        <f t="shared" ref="H139:H143" si="10">SUM(J139+I139)</f>
        <v>6814.1</v>
      </c>
      <c r="I139" s="247">
        <f>SUM(I140)</f>
        <v>6814.1</v>
      </c>
      <c r="J139" s="247">
        <f>SUM(J140)</f>
        <v>0</v>
      </c>
      <c r="K139" s="467"/>
    </row>
    <row r="140" spans="1:11" s="229" customFormat="1" ht="15.75" x14ac:dyDescent="0.25">
      <c r="A140" s="249" t="s">
        <v>584</v>
      </c>
      <c r="B140" s="448" t="s">
        <v>601</v>
      </c>
      <c r="C140" s="448" t="s">
        <v>135</v>
      </c>
      <c r="D140" s="448">
        <v>13</v>
      </c>
      <c r="E140" s="448" t="s">
        <v>851</v>
      </c>
      <c r="F140" s="448"/>
      <c r="G140" s="448">
        <v>200</v>
      </c>
      <c r="H140" s="250">
        <f>SUM(J140+I140+H143)</f>
        <v>6814.1</v>
      </c>
      <c r="I140" s="251">
        <f>SUM(I141)</f>
        <v>6814.1</v>
      </c>
      <c r="J140" s="251"/>
      <c r="K140" s="463"/>
    </row>
    <row r="141" spans="1:11" s="229" customFormat="1" ht="15.75" x14ac:dyDescent="0.25">
      <c r="A141" s="249" t="s">
        <v>585</v>
      </c>
      <c r="B141" s="448" t="s">
        <v>601</v>
      </c>
      <c r="C141" s="448" t="s">
        <v>135</v>
      </c>
      <c r="D141" s="448">
        <v>13</v>
      </c>
      <c r="E141" s="448" t="s">
        <v>851</v>
      </c>
      <c r="F141" s="448"/>
      <c r="G141" s="448">
        <v>240</v>
      </c>
      <c r="H141" s="250">
        <f t="shared" si="10"/>
        <v>6814.1</v>
      </c>
      <c r="I141" s="251">
        <f>SUM(I142)</f>
        <v>6814.1</v>
      </c>
      <c r="J141" s="251"/>
      <c r="K141" s="463"/>
    </row>
    <row r="142" spans="1:11" s="229" customFormat="1" ht="15.75" x14ac:dyDescent="0.25">
      <c r="A142" s="249" t="s">
        <v>586</v>
      </c>
      <c r="B142" s="448" t="s">
        <v>601</v>
      </c>
      <c r="C142" s="448" t="s">
        <v>135</v>
      </c>
      <c r="D142" s="448">
        <v>13</v>
      </c>
      <c r="E142" s="448" t="s">
        <v>851</v>
      </c>
      <c r="F142" s="448"/>
      <c r="G142" s="448">
        <v>244</v>
      </c>
      <c r="H142" s="250">
        <f t="shared" si="10"/>
        <v>6814.1</v>
      </c>
      <c r="I142" s="250">
        <f>SUM('свод 2012'!U34)</f>
        <v>6814.1</v>
      </c>
      <c r="J142" s="251"/>
      <c r="K142" s="463"/>
    </row>
    <row r="143" spans="1:11" s="229" customFormat="1" ht="31.5" x14ac:dyDescent="0.25">
      <c r="A143" s="249" t="s">
        <v>1077</v>
      </c>
      <c r="B143" s="448" t="s">
        <v>601</v>
      </c>
      <c r="C143" s="448" t="s">
        <v>135</v>
      </c>
      <c r="D143" s="448" t="s">
        <v>156</v>
      </c>
      <c r="E143" s="448" t="s">
        <v>851</v>
      </c>
      <c r="F143" s="448"/>
      <c r="G143" s="448" t="s">
        <v>1076</v>
      </c>
      <c r="H143" s="250">
        <f t="shared" si="10"/>
        <v>0</v>
      </c>
      <c r="I143" s="250"/>
      <c r="J143" s="548"/>
      <c r="K143" s="463"/>
    </row>
    <row r="144" spans="1:11" s="248" customFormat="1" ht="15.75" x14ac:dyDescent="0.25">
      <c r="A144" s="245" t="s">
        <v>359</v>
      </c>
      <c r="B144" s="447" t="s">
        <v>601</v>
      </c>
      <c r="C144" s="447" t="s">
        <v>139</v>
      </c>
      <c r="D144" s="447"/>
      <c r="E144" s="447"/>
      <c r="F144" s="447"/>
      <c r="G144" s="447"/>
      <c r="H144" s="246">
        <f>I144+J144</f>
        <v>24242.9</v>
      </c>
      <c r="I144" s="246">
        <f>I145+I167+I202</f>
        <v>17062.3</v>
      </c>
      <c r="J144" s="246">
        <f>J145+J167+J202+J151</f>
        <v>7180.6</v>
      </c>
      <c r="K144" s="467"/>
    </row>
    <row r="145" spans="1:11" s="229" customFormat="1" ht="15.75" x14ac:dyDescent="0.25">
      <c r="A145" s="245" t="s">
        <v>360</v>
      </c>
      <c r="B145" s="447" t="s">
        <v>601</v>
      </c>
      <c r="C145" s="447" t="s">
        <v>139</v>
      </c>
      <c r="D145" s="447" t="s">
        <v>137</v>
      </c>
      <c r="E145" s="448"/>
      <c r="F145" s="448"/>
      <c r="G145" s="448"/>
      <c r="H145" s="246">
        <f t="shared" ref="H145:H201" si="11">I145+J145</f>
        <v>510</v>
      </c>
      <c r="I145" s="246">
        <f>I146</f>
        <v>510</v>
      </c>
      <c r="J145" s="251"/>
      <c r="K145" s="463"/>
    </row>
    <row r="146" spans="1:11" s="229" customFormat="1" ht="15.75" customHeight="1" x14ac:dyDescent="0.25">
      <c r="A146" s="245" t="s">
        <v>622</v>
      </c>
      <c r="B146" s="447" t="s">
        <v>601</v>
      </c>
      <c r="C146" s="447" t="s">
        <v>139</v>
      </c>
      <c r="D146" s="447" t="s">
        <v>137</v>
      </c>
      <c r="E146" s="448" t="s">
        <v>623</v>
      </c>
      <c r="F146" s="448"/>
      <c r="G146" s="448"/>
      <c r="H146" s="250">
        <f t="shared" si="11"/>
        <v>510</v>
      </c>
      <c r="I146" s="250">
        <f>I148</f>
        <v>510</v>
      </c>
      <c r="J146" s="251"/>
      <c r="K146" s="463"/>
    </row>
    <row r="147" spans="1:11" s="229" customFormat="1" ht="15.75" x14ac:dyDescent="0.25">
      <c r="A147" s="249" t="s">
        <v>624</v>
      </c>
      <c r="B147" s="447" t="s">
        <v>601</v>
      </c>
      <c r="C147" s="447" t="s">
        <v>139</v>
      </c>
      <c r="D147" s="447" t="s">
        <v>137</v>
      </c>
      <c r="E147" s="448" t="s">
        <v>625</v>
      </c>
      <c r="F147" s="448"/>
      <c r="G147" s="448" t="s">
        <v>626</v>
      </c>
      <c r="H147" s="250">
        <f t="shared" si="11"/>
        <v>510</v>
      </c>
      <c r="I147" s="250">
        <f>I148</f>
        <v>510</v>
      </c>
      <c r="J147" s="251"/>
      <c r="K147" s="463"/>
    </row>
    <row r="148" spans="1:11" s="229" customFormat="1" ht="15.75" x14ac:dyDescent="0.25">
      <c r="A148" s="249" t="s">
        <v>627</v>
      </c>
      <c r="B148" s="448" t="s">
        <v>601</v>
      </c>
      <c r="C148" s="448" t="s">
        <v>139</v>
      </c>
      <c r="D148" s="448" t="s">
        <v>137</v>
      </c>
      <c r="E148" s="448" t="s">
        <v>625</v>
      </c>
      <c r="F148" s="448"/>
      <c r="G148" s="448">
        <v>240</v>
      </c>
      <c r="H148" s="250">
        <f t="shared" si="11"/>
        <v>510</v>
      </c>
      <c r="I148" s="250">
        <f>I149+I150</f>
        <v>510</v>
      </c>
      <c r="J148" s="251"/>
      <c r="K148" s="463"/>
    </row>
    <row r="149" spans="1:11" s="229" customFormat="1" ht="15.75" x14ac:dyDescent="0.25">
      <c r="A149" s="249" t="s">
        <v>628</v>
      </c>
      <c r="B149" s="448" t="s">
        <v>601</v>
      </c>
      <c r="C149" s="448" t="s">
        <v>139</v>
      </c>
      <c r="D149" s="448" t="s">
        <v>137</v>
      </c>
      <c r="E149" s="448" t="s">
        <v>625</v>
      </c>
      <c r="F149" s="448"/>
      <c r="G149" s="448">
        <v>244</v>
      </c>
      <c r="H149" s="250">
        <f t="shared" si="11"/>
        <v>500</v>
      </c>
      <c r="I149" s="250">
        <v>500</v>
      </c>
      <c r="J149" s="251"/>
      <c r="K149" s="463"/>
    </row>
    <row r="150" spans="1:11" s="229" customFormat="1" ht="15.75" x14ac:dyDescent="0.25">
      <c r="A150" s="249" t="s">
        <v>628</v>
      </c>
      <c r="B150" s="448" t="s">
        <v>601</v>
      </c>
      <c r="C150" s="448" t="s">
        <v>139</v>
      </c>
      <c r="D150" s="448" t="s">
        <v>137</v>
      </c>
      <c r="E150" s="448" t="s">
        <v>629</v>
      </c>
      <c r="F150" s="448"/>
      <c r="G150" s="448" t="s">
        <v>630</v>
      </c>
      <c r="H150" s="250">
        <f>I150+J150</f>
        <v>10</v>
      </c>
      <c r="I150" s="250">
        <v>10</v>
      </c>
      <c r="J150" s="251"/>
      <c r="K150" s="463"/>
    </row>
    <row r="151" spans="1:11" s="248" customFormat="1" ht="15.75" x14ac:dyDescent="0.25">
      <c r="A151" s="296" t="s">
        <v>844</v>
      </c>
      <c r="B151" s="447" t="s">
        <v>601</v>
      </c>
      <c r="C151" s="447" t="s">
        <v>139</v>
      </c>
      <c r="D151" s="447" t="s">
        <v>142</v>
      </c>
      <c r="E151" s="447"/>
      <c r="F151" s="447"/>
      <c r="G151" s="447"/>
      <c r="H151" s="246">
        <f>I151+J151</f>
        <v>7090.6</v>
      </c>
      <c r="I151" s="246"/>
      <c r="J151" s="247">
        <f>J152</f>
        <v>7090.6</v>
      </c>
      <c r="K151" s="467"/>
    </row>
    <row r="152" spans="1:11" s="229" customFormat="1" ht="15.75" x14ac:dyDescent="0.25">
      <c r="A152" s="249" t="s">
        <v>606</v>
      </c>
      <c r="B152" s="448" t="s">
        <v>601</v>
      </c>
      <c r="C152" s="448" t="s">
        <v>139</v>
      </c>
      <c r="D152" s="448" t="s">
        <v>142</v>
      </c>
      <c r="E152" s="448" t="s">
        <v>607</v>
      </c>
      <c r="F152" s="448"/>
      <c r="G152" s="448"/>
      <c r="H152" s="250">
        <f>I152+J152</f>
        <v>7090.6</v>
      </c>
      <c r="I152" s="250"/>
      <c r="J152" s="251">
        <f>J153</f>
        <v>7090.6</v>
      </c>
      <c r="K152" s="463"/>
    </row>
    <row r="153" spans="1:11" s="229" customFormat="1" ht="15.75" x14ac:dyDescent="0.25">
      <c r="A153" s="249" t="s">
        <v>615</v>
      </c>
      <c r="B153" s="448" t="s">
        <v>601</v>
      </c>
      <c r="C153" s="448" t="s">
        <v>139</v>
      </c>
      <c r="D153" s="448" t="s">
        <v>142</v>
      </c>
      <c r="E153" s="448" t="s">
        <v>616</v>
      </c>
      <c r="F153" s="448"/>
      <c r="G153" s="448"/>
      <c r="H153" s="250">
        <f>I153+J153</f>
        <v>7090.6</v>
      </c>
      <c r="I153" s="250"/>
      <c r="J153" s="251">
        <f>J154+J158</f>
        <v>7090.6</v>
      </c>
      <c r="K153" s="463"/>
    </row>
    <row r="154" spans="1:11" s="248" customFormat="1" ht="31.5" customHeight="1" x14ac:dyDescent="0.25">
      <c r="A154" s="245" t="s">
        <v>617</v>
      </c>
      <c r="B154" s="447" t="s">
        <v>601</v>
      </c>
      <c r="C154" s="447" t="s">
        <v>139</v>
      </c>
      <c r="D154" s="447" t="s">
        <v>142</v>
      </c>
      <c r="E154" s="447" t="s">
        <v>618</v>
      </c>
      <c r="F154" s="447"/>
      <c r="G154" s="447" t="s">
        <v>353</v>
      </c>
      <c r="H154" s="246">
        <f t="shared" ref="H154:H166" si="12">SUM(J154+I154)</f>
        <v>4588.8</v>
      </c>
      <c r="I154" s="246">
        <f>SUM(I155)</f>
        <v>0</v>
      </c>
      <c r="J154" s="247">
        <f>SUM(J155)</f>
        <v>4588.8</v>
      </c>
      <c r="K154" s="467"/>
    </row>
    <row r="155" spans="1:11" s="229" customFormat="1" ht="33" customHeight="1" x14ac:dyDescent="0.25">
      <c r="A155" s="249" t="s">
        <v>580</v>
      </c>
      <c r="B155" s="448" t="s">
        <v>601</v>
      </c>
      <c r="C155" s="448" t="s">
        <v>139</v>
      </c>
      <c r="D155" s="448" t="s">
        <v>142</v>
      </c>
      <c r="E155" s="448" t="s">
        <v>618</v>
      </c>
      <c r="F155" s="448"/>
      <c r="G155" s="448">
        <v>100</v>
      </c>
      <c r="H155" s="250">
        <f t="shared" si="12"/>
        <v>4588.8</v>
      </c>
      <c r="I155" s="250"/>
      <c r="J155" s="251">
        <v>4588.8</v>
      </c>
      <c r="K155" s="463"/>
    </row>
    <row r="156" spans="1:11" s="229" customFormat="1" ht="15.75" x14ac:dyDescent="0.25">
      <c r="A156" s="249" t="s">
        <v>1001</v>
      </c>
      <c r="B156" s="448" t="s">
        <v>601</v>
      </c>
      <c r="C156" s="448" t="s">
        <v>139</v>
      </c>
      <c r="D156" s="448" t="s">
        <v>142</v>
      </c>
      <c r="E156" s="448" t="s">
        <v>618</v>
      </c>
      <c r="F156" s="448"/>
      <c r="G156" s="448">
        <v>120</v>
      </c>
      <c r="H156" s="250">
        <f t="shared" si="12"/>
        <v>4588.8</v>
      </c>
      <c r="I156" s="250"/>
      <c r="J156" s="251">
        <v>4588.8</v>
      </c>
      <c r="K156" s="463"/>
    </row>
    <row r="157" spans="1:11" s="229" customFormat="1" ht="16.5" customHeight="1" x14ac:dyDescent="0.25">
      <c r="A157" s="249" t="s">
        <v>582</v>
      </c>
      <c r="B157" s="448" t="s">
        <v>601</v>
      </c>
      <c r="C157" s="448" t="s">
        <v>139</v>
      </c>
      <c r="D157" s="448" t="s">
        <v>142</v>
      </c>
      <c r="E157" s="448" t="s">
        <v>618</v>
      </c>
      <c r="F157" s="448"/>
      <c r="G157" s="448">
        <v>121</v>
      </c>
      <c r="H157" s="250">
        <f t="shared" si="12"/>
        <v>4588.8</v>
      </c>
      <c r="I157" s="250"/>
      <c r="J157" s="251">
        <v>4588.8</v>
      </c>
      <c r="K157" s="463"/>
    </row>
    <row r="158" spans="1:11" s="248" customFormat="1" ht="36.75" customHeight="1" x14ac:dyDescent="0.25">
      <c r="A158" s="245" t="s">
        <v>619</v>
      </c>
      <c r="B158" s="447" t="s">
        <v>601</v>
      </c>
      <c r="C158" s="447" t="s">
        <v>139</v>
      </c>
      <c r="D158" s="447" t="s">
        <v>142</v>
      </c>
      <c r="E158" s="447" t="s">
        <v>620</v>
      </c>
      <c r="F158" s="447"/>
      <c r="G158" s="447" t="s">
        <v>353</v>
      </c>
      <c r="H158" s="246">
        <f t="shared" si="12"/>
        <v>2501.7999999999997</v>
      </c>
      <c r="I158" s="246">
        <f>SUM(I159+I163)</f>
        <v>0</v>
      </c>
      <c r="J158" s="247">
        <f>SUM(J159+J163)</f>
        <v>2501.7999999999997</v>
      </c>
      <c r="K158" s="467"/>
    </row>
    <row r="159" spans="1:11" s="229" customFormat="1" ht="33" customHeight="1" x14ac:dyDescent="0.25">
      <c r="A159" s="249" t="s">
        <v>580</v>
      </c>
      <c r="B159" s="448" t="s">
        <v>601</v>
      </c>
      <c r="C159" s="448" t="s">
        <v>139</v>
      </c>
      <c r="D159" s="448" t="s">
        <v>142</v>
      </c>
      <c r="E159" s="448" t="s">
        <v>620</v>
      </c>
      <c r="F159" s="448"/>
      <c r="G159" s="448">
        <v>100</v>
      </c>
      <c r="H159" s="250">
        <f t="shared" si="12"/>
        <v>2311.6</v>
      </c>
      <c r="I159" s="250"/>
      <c r="J159" s="251">
        <f>SUM(J160)</f>
        <v>2311.6</v>
      </c>
      <c r="K159" s="463"/>
    </row>
    <row r="160" spans="1:11" s="229" customFormat="1" ht="15.75" x14ac:dyDescent="0.25">
      <c r="A160" s="249" t="s">
        <v>581</v>
      </c>
      <c r="B160" s="448" t="s">
        <v>601</v>
      </c>
      <c r="C160" s="448" t="s">
        <v>139</v>
      </c>
      <c r="D160" s="448" t="s">
        <v>142</v>
      </c>
      <c r="E160" s="448" t="s">
        <v>620</v>
      </c>
      <c r="F160" s="448"/>
      <c r="G160" s="448">
        <v>120</v>
      </c>
      <c r="H160" s="250">
        <f t="shared" si="12"/>
        <v>2311.6</v>
      </c>
      <c r="I160" s="250"/>
      <c r="J160" s="251">
        <f>SUM(J161:J162)</f>
        <v>2311.6</v>
      </c>
      <c r="K160" s="463"/>
    </row>
    <row r="161" spans="1:11" s="229" customFormat="1" ht="16.5" customHeight="1" x14ac:dyDescent="0.25">
      <c r="A161" s="249" t="s">
        <v>582</v>
      </c>
      <c r="B161" s="448" t="s">
        <v>601</v>
      </c>
      <c r="C161" s="448" t="s">
        <v>139</v>
      </c>
      <c r="D161" s="448" t="s">
        <v>142</v>
      </c>
      <c r="E161" s="448" t="s">
        <v>620</v>
      </c>
      <c r="F161" s="448"/>
      <c r="G161" s="448">
        <v>121</v>
      </c>
      <c r="H161" s="250">
        <f t="shared" si="12"/>
        <v>2131.6</v>
      </c>
      <c r="I161" s="250"/>
      <c r="J161" s="251">
        <v>2131.6</v>
      </c>
      <c r="K161" s="463"/>
    </row>
    <row r="162" spans="1:11" s="229" customFormat="1" ht="16.5" customHeight="1" x14ac:dyDescent="0.25">
      <c r="A162" s="249" t="s">
        <v>583</v>
      </c>
      <c r="B162" s="448" t="s">
        <v>601</v>
      </c>
      <c r="C162" s="448" t="s">
        <v>139</v>
      </c>
      <c r="D162" s="448" t="s">
        <v>142</v>
      </c>
      <c r="E162" s="448" t="s">
        <v>620</v>
      </c>
      <c r="F162" s="448"/>
      <c r="G162" s="448" t="s">
        <v>1214</v>
      </c>
      <c r="H162" s="250">
        <f t="shared" si="12"/>
        <v>180</v>
      </c>
      <c r="I162" s="250"/>
      <c r="J162" s="251">
        <v>180</v>
      </c>
      <c r="K162" s="463"/>
    </row>
    <row r="163" spans="1:11" s="229" customFormat="1" ht="15.75" x14ac:dyDescent="0.25">
      <c r="A163" s="249" t="s">
        <v>584</v>
      </c>
      <c r="B163" s="448" t="s">
        <v>601</v>
      </c>
      <c r="C163" s="448" t="s">
        <v>139</v>
      </c>
      <c r="D163" s="448" t="s">
        <v>142</v>
      </c>
      <c r="E163" s="448" t="s">
        <v>620</v>
      </c>
      <c r="F163" s="448"/>
      <c r="G163" s="448">
        <v>200</v>
      </c>
      <c r="H163" s="250">
        <f t="shared" si="12"/>
        <v>190.2</v>
      </c>
      <c r="I163" s="250"/>
      <c r="J163" s="251">
        <f>SUM(J164)</f>
        <v>190.2</v>
      </c>
      <c r="K163" s="463"/>
    </row>
    <row r="164" spans="1:11" s="229" customFormat="1" ht="15.75" x14ac:dyDescent="0.25">
      <c r="A164" s="249" t="s">
        <v>585</v>
      </c>
      <c r="B164" s="448" t="s">
        <v>601</v>
      </c>
      <c r="C164" s="448" t="s">
        <v>139</v>
      </c>
      <c r="D164" s="448" t="s">
        <v>142</v>
      </c>
      <c r="E164" s="448" t="s">
        <v>620</v>
      </c>
      <c r="F164" s="448"/>
      <c r="G164" s="448">
        <v>240</v>
      </c>
      <c r="H164" s="250">
        <f t="shared" si="12"/>
        <v>190.2</v>
      </c>
      <c r="I164" s="250"/>
      <c r="J164" s="251">
        <f>SUM(J166+J165)</f>
        <v>190.2</v>
      </c>
      <c r="K164" s="463"/>
    </row>
    <row r="165" spans="1:11" s="229" customFormat="1" ht="15.75" x14ac:dyDescent="0.25">
      <c r="A165" s="249" t="s">
        <v>599</v>
      </c>
      <c r="B165" s="448" t="s">
        <v>601</v>
      </c>
      <c r="C165" s="448" t="s">
        <v>139</v>
      </c>
      <c r="D165" s="448" t="s">
        <v>142</v>
      </c>
      <c r="E165" s="448" t="s">
        <v>620</v>
      </c>
      <c r="F165" s="448"/>
      <c r="G165" s="448" t="s">
        <v>1062</v>
      </c>
      <c r="H165" s="250">
        <f t="shared" si="12"/>
        <v>84.1</v>
      </c>
      <c r="I165" s="250"/>
      <c r="J165" s="251">
        <v>84.1</v>
      </c>
      <c r="K165" s="463"/>
    </row>
    <row r="166" spans="1:11" s="229" customFormat="1" ht="15.75" x14ac:dyDescent="0.25">
      <c r="A166" s="249" t="s">
        <v>586</v>
      </c>
      <c r="B166" s="448" t="s">
        <v>601</v>
      </c>
      <c r="C166" s="448" t="s">
        <v>139</v>
      </c>
      <c r="D166" s="448" t="s">
        <v>142</v>
      </c>
      <c r="E166" s="448" t="s">
        <v>620</v>
      </c>
      <c r="F166" s="448"/>
      <c r="G166" s="448">
        <v>244</v>
      </c>
      <c r="H166" s="250">
        <f t="shared" si="12"/>
        <v>106.1</v>
      </c>
      <c r="I166" s="250"/>
      <c r="J166" s="251">
        <v>106.1</v>
      </c>
      <c r="K166" s="463"/>
    </row>
    <row r="167" spans="1:11" s="248" customFormat="1" ht="36.75" customHeight="1" x14ac:dyDescent="0.25">
      <c r="A167" s="245" t="s">
        <v>631</v>
      </c>
      <c r="B167" s="447" t="s">
        <v>601</v>
      </c>
      <c r="C167" s="447" t="s">
        <v>139</v>
      </c>
      <c r="D167" s="447" t="s">
        <v>173</v>
      </c>
      <c r="E167" s="447"/>
      <c r="F167" s="447"/>
      <c r="G167" s="447"/>
      <c r="H167" s="246">
        <f t="shared" si="11"/>
        <v>16552.3</v>
      </c>
      <c r="I167" s="246">
        <f>I168+I173+I177+I181+I197</f>
        <v>16552.3</v>
      </c>
      <c r="J167" s="247">
        <f>J168+J173+J177+J181+J197</f>
        <v>0</v>
      </c>
      <c r="K167" s="467"/>
    </row>
    <row r="168" spans="1:11" s="229" customFormat="1" ht="19.5" customHeight="1" x14ac:dyDescent="0.25">
      <c r="A168" s="249" t="s">
        <v>632</v>
      </c>
      <c r="B168" s="447" t="s">
        <v>601</v>
      </c>
      <c r="C168" s="447" t="s">
        <v>139</v>
      </c>
      <c r="D168" s="447" t="s">
        <v>173</v>
      </c>
      <c r="E168" s="447" t="s">
        <v>633</v>
      </c>
      <c r="F168" s="447"/>
      <c r="G168" s="447"/>
      <c r="H168" s="246">
        <f t="shared" si="11"/>
        <v>790</v>
      </c>
      <c r="I168" s="246">
        <f>I170</f>
        <v>790</v>
      </c>
      <c r="J168" s="247"/>
      <c r="K168" s="463"/>
    </row>
    <row r="169" spans="1:11" s="229" customFormat="1" ht="31.5" customHeight="1" x14ac:dyDescent="0.25">
      <c r="A169" s="249" t="s">
        <v>634</v>
      </c>
      <c r="B169" s="448" t="s">
        <v>601</v>
      </c>
      <c r="C169" s="448" t="s">
        <v>139</v>
      </c>
      <c r="D169" s="448" t="s">
        <v>173</v>
      </c>
      <c r="E169" s="448" t="s">
        <v>635</v>
      </c>
      <c r="F169" s="448"/>
      <c r="G169" s="447"/>
      <c r="H169" s="250">
        <f t="shared" si="11"/>
        <v>790</v>
      </c>
      <c r="I169" s="246">
        <f>I170</f>
        <v>790</v>
      </c>
      <c r="J169" s="247"/>
      <c r="K169" s="463"/>
    </row>
    <row r="170" spans="1:11" s="229" customFormat="1" ht="15.75" x14ac:dyDescent="0.25">
      <c r="A170" s="249" t="s">
        <v>624</v>
      </c>
      <c r="B170" s="448" t="s">
        <v>601</v>
      </c>
      <c r="C170" s="448" t="s">
        <v>139</v>
      </c>
      <c r="D170" s="448" t="s">
        <v>173</v>
      </c>
      <c r="E170" s="448" t="s">
        <v>635</v>
      </c>
      <c r="F170" s="448"/>
      <c r="G170" s="448" t="s">
        <v>626</v>
      </c>
      <c r="H170" s="250">
        <f t="shared" si="11"/>
        <v>790</v>
      </c>
      <c r="I170" s="250">
        <f>I171</f>
        <v>790</v>
      </c>
      <c r="J170" s="251"/>
      <c r="K170" s="463"/>
    </row>
    <row r="171" spans="1:11" s="229" customFormat="1" ht="15.75" x14ac:dyDescent="0.25">
      <c r="A171" s="249" t="s">
        <v>627</v>
      </c>
      <c r="B171" s="448" t="s">
        <v>601</v>
      </c>
      <c r="C171" s="448" t="s">
        <v>139</v>
      </c>
      <c r="D171" s="448" t="s">
        <v>173</v>
      </c>
      <c r="E171" s="448" t="s">
        <v>635</v>
      </c>
      <c r="F171" s="448"/>
      <c r="G171" s="448">
        <v>240</v>
      </c>
      <c r="H171" s="250">
        <f t="shared" si="11"/>
        <v>790</v>
      </c>
      <c r="I171" s="250">
        <f>I172</f>
        <v>790</v>
      </c>
      <c r="J171" s="251"/>
      <c r="K171" s="463"/>
    </row>
    <row r="172" spans="1:11" s="229" customFormat="1" ht="15.75" x14ac:dyDescent="0.25">
      <c r="A172" s="249" t="s">
        <v>628</v>
      </c>
      <c r="B172" s="448" t="s">
        <v>601</v>
      </c>
      <c r="C172" s="448" t="s">
        <v>139</v>
      </c>
      <c r="D172" s="448" t="s">
        <v>173</v>
      </c>
      <c r="E172" s="448" t="s">
        <v>635</v>
      </c>
      <c r="F172" s="448"/>
      <c r="G172" s="448">
        <v>244</v>
      </c>
      <c r="H172" s="250">
        <f t="shared" si="11"/>
        <v>790</v>
      </c>
      <c r="I172" s="250">
        <v>790</v>
      </c>
      <c r="J172" s="251"/>
      <c r="K172" s="463"/>
    </row>
    <row r="173" spans="1:11" s="229" customFormat="1" ht="17.25" customHeight="1" x14ac:dyDescent="0.25">
      <c r="A173" s="245" t="s">
        <v>622</v>
      </c>
      <c r="B173" s="447" t="s">
        <v>601</v>
      </c>
      <c r="C173" s="447" t="s">
        <v>139</v>
      </c>
      <c r="D173" s="447" t="s">
        <v>173</v>
      </c>
      <c r="E173" s="447" t="s">
        <v>623</v>
      </c>
      <c r="F173" s="447"/>
      <c r="G173" s="447"/>
      <c r="H173" s="246">
        <f t="shared" si="11"/>
        <v>100</v>
      </c>
      <c r="I173" s="246">
        <f>I174</f>
        <v>100</v>
      </c>
      <c r="J173" s="251"/>
      <c r="K173" s="463"/>
    </row>
    <row r="174" spans="1:11" s="229" customFormat="1" ht="15.75" x14ac:dyDescent="0.25">
      <c r="A174" s="249" t="s">
        <v>624</v>
      </c>
      <c r="B174" s="447" t="s">
        <v>601</v>
      </c>
      <c r="C174" s="447" t="s">
        <v>139</v>
      </c>
      <c r="D174" s="447" t="s">
        <v>173</v>
      </c>
      <c r="E174" s="448" t="s">
        <v>636</v>
      </c>
      <c r="F174" s="448"/>
      <c r="G174" s="448" t="s">
        <v>626</v>
      </c>
      <c r="H174" s="250">
        <f t="shared" si="11"/>
        <v>100</v>
      </c>
      <c r="I174" s="250">
        <f>I175</f>
        <v>100</v>
      </c>
      <c r="J174" s="251"/>
      <c r="K174" s="463"/>
    </row>
    <row r="175" spans="1:11" s="229" customFormat="1" ht="15.75" x14ac:dyDescent="0.25">
      <c r="A175" s="249" t="s">
        <v>627</v>
      </c>
      <c r="B175" s="448" t="s">
        <v>601</v>
      </c>
      <c r="C175" s="448" t="s">
        <v>139</v>
      </c>
      <c r="D175" s="448" t="s">
        <v>173</v>
      </c>
      <c r="E175" s="448" t="s">
        <v>636</v>
      </c>
      <c r="F175" s="448"/>
      <c r="G175" s="448" t="s">
        <v>637</v>
      </c>
      <c r="H175" s="250">
        <f t="shared" si="11"/>
        <v>100</v>
      </c>
      <c r="I175" s="250">
        <f>I176</f>
        <v>100</v>
      </c>
      <c r="J175" s="251"/>
      <c r="K175" s="463"/>
    </row>
    <row r="176" spans="1:11" s="229" customFormat="1" ht="15.75" x14ac:dyDescent="0.25">
      <c r="A176" s="249" t="s">
        <v>628</v>
      </c>
      <c r="B176" s="448" t="s">
        <v>601</v>
      </c>
      <c r="C176" s="448" t="s">
        <v>139</v>
      </c>
      <c r="D176" s="448" t="s">
        <v>173</v>
      </c>
      <c r="E176" s="448" t="s">
        <v>636</v>
      </c>
      <c r="F176" s="448"/>
      <c r="G176" s="448" t="s">
        <v>630</v>
      </c>
      <c r="H176" s="250">
        <f t="shared" si="11"/>
        <v>100</v>
      </c>
      <c r="I176" s="250">
        <v>100</v>
      </c>
      <c r="J176" s="251"/>
      <c r="K176" s="463"/>
    </row>
    <row r="177" spans="1:11" s="229" customFormat="1" ht="14.25" customHeight="1" x14ac:dyDescent="0.25">
      <c r="A177" s="245" t="s">
        <v>622</v>
      </c>
      <c r="B177" s="447" t="s">
        <v>601</v>
      </c>
      <c r="C177" s="447" t="s">
        <v>139</v>
      </c>
      <c r="D177" s="447" t="s">
        <v>173</v>
      </c>
      <c r="E177" s="447" t="s">
        <v>623</v>
      </c>
      <c r="F177" s="447"/>
      <c r="G177" s="448"/>
      <c r="H177" s="246">
        <f t="shared" si="11"/>
        <v>4800</v>
      </c>
      <c r="I177" s="246">
        <f>I178</f>
        <v>4800</v>
      </c>
      <c r="J177" s="251"/>
      <c r="K177" s="463"/>
    </row>
    <row r="178" spans="1:11" s="229" customFormat="1" ht="15.75" x14ac:dyDescent="0.25">
      <c r="A178" s="249" t="s">
        <v>624</v>
      </c>
      <c r="B178" s="447" t="s">
        <v>601</v>
      </c>
      <c r="C178" s="447" t="s">
        <v>139</v>
      </c>
      <c r="D178" s="447" t="s">
        <v>173</v>
      </c>
      <c r="E178" s="448" t="s">
        <v>638</v>
      </c>
      <c r="F178" s="448"/>
      <c r="G178" s="448" t="s">
        <v>626</v>
      </c>
      <c r="H178" s="250">
        <f t="shared" si="11"/>
        <v>4800</v>
      </c>
      <c r="I178" s="250">
        <f>I179</f>
        <v>4800</v>
      </c>
      <c r="J178" s="251"/>
      <c r="K178" s="463"/>
    </row>
    <row r="179" spans="1:11" s="229" customFormat="1" ht="15.75" x14ac:dyDescent="0.25">
      <c r="A179" s="249" t="s">
        <v>627</v>
      </c>
      <c r="B179" s="448" t="s">
        <v>601</v>
      </c>
      <c r="C179" s="448" t="s">
        <v>139</v>
      </c>
      <c r="D179" s="448" t="s">
        <v>173</v>
      </c>
      <c r="E179" s="448" t="s">
        <v>638</v>
      </c>
      <c r="F179" s="448"/>
      <c r="G179" s="448" t="s">
        <v>637</v>
      </c>
      <c r="H179" s="250">
        <f t="shared" si="11"/>
        <v>4800</v>
      </c>
      <c r="I179" s="250">
        <f>I180</f>
        <v>4800</v>
      </c>
      <c r="J179" s="251"/>
      <c r="K179" s="463"/>
    </row>
    <row r="180" spans="1:11" s="229" customFormat="1" ht="15.75" x14ac:dyDescent="0.25">
      <c r="A180" s="249" t="s">
        <v>628</v>
      </c>
      <c r="B180" s="448" t="s">
        <v>601</v>
      </c>
      <c r="C180" s="448" t="s">
        <v>139</v>
      </c>
      <c r="D180" s="448" t="s">
        <v>173</v>
      </c>
      <c r="E180" s="448" t="s">
        <v>638</v>
      </c>
      <c r="F180" s="448"/>
      <c r="G180" s="448" t="s">
        <v>630</v>
      </c>
      <c r="H180" s="250">
        <f t="shared" si="11"/>
        <v>4800</v>
      </c>
      <c r="I180" s="250">
        <v>4800</v>
      </c>
      <c r="J180" s="251"/>
      <c r="K180" s="463"/>
    </row>
    <row r="181" spans="1:11" s="229" customFormat="1" ht="15" customHeight="1" x14ac:dyDescent="0.25">
      <c r="A181" s="245" t="s">
        <v>639</v>
      </c>
      <c r="B181" s="447" t="s">
        <v>601</v>
      </c>
      <c r="C181" s="447" t="s">
        <v>139</v>
      </c>
      <c r="D181" s="447" t="s">
        <v>173</v>
      </c>
      <c r="E181" s="447">
        <v>3020000</v>
      </c>
      <c r="F181" s="447"/>
      <c r="G181" s="448"/>
      <c r="H181" s="246">
        <f t="shared" si="11"/>
        <v>10862.3</v>
      </c>
      <c r="I181" s="246">
        <f>I182+I186+I191+I194</f>
        <v>10862.3</v>
      </c>
      <c r="J181" s="251"/>
      <c r="K181" s="463"/>
    </row>
    <row r="182" spans="1:11" s="229" customFormat="1" ht="14.25" customHeight="1" x14ac:dyDescent="0.25">
      <c r="A182" s="249" t="s">
        <v>640</v>
      </c>
      <c r="B182" s="448" t="s">
        <v>601</v>
      </c>
      <c r="C182" s="448" t="s">
        <v>139</v>
      </c>
      <c r="D182" s="448" t="s">
        <v>173</v>
      </c>
      <c r="E182" s="448">
        <v>3029900</v>
      </c>
      <c r="F182" s="448"/>
      <c r="G182" s="448"/>
      <c r="H182" s="250">
        <f t="shared" si="11"/>
        <v>7898</v>
      </c>
      <c r="I182" s="250">
        <f>I183</f>
        <v>7898</v>
      </c>
      <c r="J182" s="251"/>
      <c r="K182" s="463"/>
    </row>
    <row r="183" spans="1:11" s="229" customFormat="1" ht="21" customHeight="1" x14ac:dyDescent="0.25">
      <c r="A183" s="249" t="s">
        <v>641</v>
      </c>
      <c r="B183" s="448" t="s">
        <v>601</v>
      </c>
      <c r="C183" s="448" t="s">
        <v>139</v>
      </c>
      <c r="D183" s="448" t="s">
        <v>173</v>
      </c>
      <c r="E183" s="448">
        <v>3029900</v>
      </c>
      <c r="F183" s="448"/>
      <c r="G183" s="448">
        <v>600</v>
      </c>
      <c r="H183" s="250">
        <f t="shared" si="11"/>
        <v>7898</v>
      </c>
      <c r="I183" s="250">
        <f>I184</f>
        <v>7898</v>
      </c>
      <c r="J183" s="251"/>
      <c r="K183" s="463"/>
    </row>
    <row r="184" spans="1:11" s="229" customFormat="1" ht="15.75" x14ac:dyDescent="0.25">
      <c r="A184" s="249" t="s">
        <v>643</v>
      </c>
      <c r="B184" s="448" t="s">
        <v>601</v>
      </c>
      <c r="C184" s="448" t="s">
        <v>139</v>
      </c>
      <c r="D184" s="448" t="s">
        <v>173</v>
      </c>
      <c r="E184" s="448" t="s">
        <v>1054</v>
      </c>
      <c r="F184" s="448"/>
      <c r="G184" s="448">
        <v>610</v>
      </c>
      <c r="H184" s="250">
        <f t="shared" si="11"/>
        <v>7898</v>
      </c>
      <c r="I184" s="250">
        <f>I185</f>
        <v>7898</v>
      </c>
      <c r="J184" s="251"/>
      <c r="K184" s="463"/>
    </row>
    <row r="185" spans="1:11" s="229" customFormat="1" ht="31.5" customHeight="1" x14ac:dyDescent="0.25">
      <c r="A185" s="249" t="s">
        <v>644</v>
      </c>
      <c r="B185" s="448" t="s">
        <v>601</v>
      </c>
      <c r="C185" s="448" t="s">
        <v>139</v>
      </c>
      <c r="D185" s="448" t="s">
        <v>173</v>
      </c>
      <c r="E185" s="448">
        <v>3029900</v>
      </c>
      <c r="F185" s="448"/>
      <c r="G185" s="448">
        <v>611</v>
      </c>
      <c r="H185" s="250">
        <f t="shared" si="11"/>
        <v>7898</v>
      </c>
      <c r="I185" s="250">
        <v>7898</v>
      </c>
      <c r="J185" s="251"/>
      <c r="K185" s="463"/>
    </row>
    <row r="186" spans="1:11" s="248" customFormat="1" ht="14.25" customHeight="1" x14ac:dyDescent="0.25">
      <c r="A186" s="245" t="s">
        <v>639</v>
      </c>
      <c r="B186" s="447" t="s">
        <v>601</v>
      </c>
      <c r="C186" s="447" t="s">
        <v>139</v>
      </c>
      <c r="D186" s="447" t="s">
        <v>173</v>
      </c>
      <c r="E186" s="447">
        <v>3020000</v>
      </c>
      <c r="F186" s="447"/>
      <c r="G186" s="447"/>
      <c r="H186" s="246">
        <f t="shared" ref="H186:H190" si="13">I186+J186</f>
        <v>464.3</v>
      </c>
      <c r="I186" s="246">
        <f>I187</f>
        <v>464.3</v>
      </c>
      <c r="J186" s="247"/>
      <c r="K186" s="467"/>
    </row>
    <row r="187" spans="1:11" s="229" customFormat="1" ht="15" customHeight="1" x14ac:dyDescent="0.25">
      <c r="A187" s="249" t="s">
        <v>640</v>
      </c>
      <c r="B187" s="448" t="s">
        <v>601</v>
      </c>
      <c r="C187" s="448" t="s">
        <v>139</v>
      </c>
      <c r="D187" s="448" t="s">
        <v>173</v>
      </c>
      <c r="E187" s="448">
        <v>3029900</v>
      </c>
      <c r="F187" s="448"/>
      <c r="G187" s="448"/>
      <c r="H187" s="250">
        <f t="shared" si="13"/>
        <v>464.3</v>
      </c>
      <c r="I187" s="250">
        <f>I188</f>
        <v>464.3</v>
      </c>
      <c r="J187" s="251"/>
      <c r="K187" s="463"/>
    </row>
    <row r="188" spans="1:11" s="229" customFormat="1" ht="17.25" customHeight="1" x14ac:dyDescent="0.25">
      <c r="A188" s="249" t="s">
        <v>641</v>
      </c>
      <c r="B188" s="448" t="s">
        <v>601</v>
      </c>
      <c r="C188" s="448" t="s">
        <v>139</v>
      </c>
      <c r="D188" s="448" t="s">
        <v>173</v>
      </c>
      <c r="E188" s="448">
        <v>3029900</v>
      </c>
      <c r="F188" s="448"/>
      <c r="G188" s="448">
        <v>600</v>
      </c>
      <c r="H188" s="250">
        <f t="shared" si="13"/>
        <v>464.3</v>
      </c>
      <c r="I188" s="250">
        <f>I189</f>
        <v>464.3</v>
      </c>
      <c r="J188" s="251"/>
      <c r="K188" s="463"/>
    </row>
    <row r="189" spans="1:11" s="229" customFormat="1" ht="15.75" x14ac:dyDescent="0.25">
      <c r="A189" s="249" t="s">
        <v>643</v>
      </c>
      <c r="B189" s="448" t="s">
        <v>601</v>
      </c>
      <c r="C189" s="448" t="s">
        <v>139</v>
      </c>
      <c r="D189" s="448" t="s">
        <v>173</v>
      </c>
      <c r="E189" s="448">
        <v>3029900</v>
      </c>
      <c r="F189" s="448"/>
      <c r="G189" s="448">
        <v>610</v>
      </c>
      <c r="H189" s="250">
        <f t="shared" si="13"/>
        <v>464.3</v>
      </c>
      <c r="I189" s="250">
        <f>I190</f>
        <v>464.3</v>
      </c>
      <c r="J189" s="251"/>
      <c r="K189" s="463"/>
    </row>
    <row r="190" spans="1:11" s="229" customFormat="1" ht="16.5" customHeight="1" x14ac:dyDescent="0.25">
      <c r="A190" s="249" t="s">
        <v>645</v>
      </c>
      <c r="B190" s="448" t="s">
        <v>601</v>
      </c>
      <c r="C190" s="448" t="s">
        <v>139</v>
      </c>
      <c r="D190" s="448" t="s">
        <v>173</v>
      </c>
      <c r="E190" s="448">
        <v>3029900</v>
      </c>
      <c r="F190" s="448"/>
      <c r="G190" s="448" t="s">
        <v>646</v>
      </c>
      <c r="H190" s="250">
        <f t="shared" si="13"/>
        <v>464.3</v>
      </c>
      <c r="I190" s="250">
        <v>464.3</v>
      </c>
      <c r="J190" s="251"/>
      <c r="K190" s="463"/>
    </row>
    <row r="191" spans="1:11" s="229" customFormat="1" ht="15.75" x14ac:dyDescent="0.25">
      <c r="A191" s="249" t="s">
        <v>1001</v>
      </c>
      <c r="B191" s="448" t="s">
        <v>601</v>
      </c>
      <c r="C191" s="448" t="s">
        <v>139</v>
      </c>
      <c r="D191" s="448" t="s">
        <v>173</v>
      </c>
      <c r="E191" s="448">
        <v>3029900</v>
      </c>
      <c r="F191" s="450"/>
      <c r="G191" s="448" t="s">
        <v>974</v>
      </c>
      <c r="H191" s="250">
        <f>H192+H193</f>
        <v>2430.1</v>
      </c>
      <c r="I191" s="250">
        <f>I192+I193</f>
        <v>2430.1</v>
      </c>
      <c r="J191" s="251">
        <f>J192+J193</f>
        <v>0</v>
      </c>
      <c r="K191" s="463"/>
    </row>
    <row r="192" spans="1:11" s="229" customFormat="1" ht="17.25" customHeight="1" x14ac:dyDescent="0.25">
      <c r="A192" s="249" t="s">
        <v>582</v>
      </c>
      <c r="B192" s="448" t="s">
        <v>601</v>
      </c>
      <c r="C192" s="448" t="s">
        <v>139</v>
      </c>
      <c r="D192" s="448" t="s">
        <v>173</v>
      </c>
      <c r="E192" s="448">
        <v>3029900</v>
      </c>
      <c r="F192" s="450"/>
      <c r="G192" s="448" t="s">
        <v>975</v>
      </c>
      <c r="H192" s="250">
        <f>SUM(I192:J192)</f>
        <v>2337.1</v>
      </c>
      <c r="I192" s="250">
        <v>2337.1</v>
      </c>
      <c r="J192" s="251"/>
      <c r="K192" s="463"/>
    </row>
    <row r="193" spans="1:11" s="229" customFormat="1" ht="15.75" x14ac:dyDescent="0.25">
      <c r="A193" s="249" t="s">
        <v>583</v>
      </c>
      <c r="B193" s="448" t="s">
        <v>601</v>
      </c>
      <c r="C193" s="448" t="s">
        <v>139</v>
      </c>
      <c r="D193" s="448" t="s">
        <v>173</v>
      </c>
      <c r="E193" s="448">
        <v>3029900</v>
      </c>
      <c r="F193" s="450"/>
      <c r="G193" s="448" t="s">
        <v>976</v>
      </c>
      <c r="H193" s="250">
        <f>SUM(I193:J193)</f>
        <v>93</v>
      </c>
      <c r="I193" s="250">
        <v>93</v>
      </c>
      <c r="J193" s="251"/>
      <c r="K193" s="463"/>
    </row>
    <row r="194" spans="1:11" s="229" customFormat="1" ht="15.75" x14ac:dyDescent="0.25">
      <c r="A194" s="249" t="s">
        <v>624</v>
      </c>
      <c r="B194" s="448" t="s">
        <v>601</v>
      </c>
      <c r="C194" s="448" t="s">
        <v>139</v>
      </c>
      <c r="D194" s="448" t="s">
        <v>173</v>
      </c>
      <c r="E194" s="448">
        <v>3029900</v>
      </c>
      <c r="F194" s="450"/>
      <c r="G194" s="448">
        <v>200</v>
      </c>
      <c r="H194" s="250">
        <f t="shared" ref="H194:J195" si="14">H195</f>
        <v>69.900000000000006</v>
      </c>
      <c r="I194" s="250">
        <f t="shared" si="14"/>
        <v>69.900000000000006</v>
      </c>
      <c r="J194" s="251">
        <f t="shared" si="14"/>
        <v>0</v>
      </c>
      <c r="K194" s="463"/>
    </row>
    <row r="195" spans="1:11" s="229" customFormat="1" ht="15.75" x14ac:dyDescent="0.25">
      <c r="A195" s="249" t="s">
        <v>627</v>
      </c>
      <c r="B195" s="448" t="s">
        <v>601</v>
      </c>
      <c r="C195" s="448" t="s">
        <v>139</v>
      </c>
      <c r="D195" s="448" t="s">
        <v>173</v>
      </c>
      <c r="E195" s="448">
        <v>3029900</v>
      </c>
      <c r="F195" s="460"/>
      <c r="G195" s="451">
        <v>240</v>
      </c>
      <c r="H195" s="250">
        <f t="shared" si="14"/>
        <v>69.900000000000006</v>
      </c>
      <c r="I195" s="250">
        <f t="shared" si="14"/>
        <v>69.900000000000006</v>
      </c>
      <c r="J195" s="251">
        <f t="shared" si="14"/>
        <v>0</v>
      </c>
      <c r="K195" s="463"/>
    </row>
    <row r="196" spans="1:11" s="229" customFormat="1" ht="15.75" x14ac:dyDescent="0.25">
      <c r="A196" s="249" t="s">
        <v>628</v>
      </c>
      <c r="B196" s="448" t="s">
        <v>601</v>
      </c>
      <c r="C196" s="448" t="s">
        <v>139</v>
      </c>
      <c r="D196" s="448" t="s">
        <v>173</v>
      </c>
      <c r="E196" s="448">
        <v>3029900</v>
      </c>
      <c r="F196" s="460"/>
      <c r="G196" s="451">
        <v>244</v>
      </c>
      <c r="H196" s="250">
        <f>SUM(I196:J196)</f>
        <v>69.900000000000006</v>
      </c>
      <c r="I196" s="250">
        <v>69.900000000000006</v>
      </c>
      <c r="J196" s="251"/>
      <c r="K196" s="463"/>
    </row>
    <row r="197" spans="1:11" s="248" customFormat="1" ht="14.25" hidden="1" customHeight="1" x14ac:dyDescent="0.25">
      <c r="A197" s="245" t="s">
        <v>639</v>
      </c>
      <c r="B197" s="447" t="s">
        <v>601</v>
      </c>
      <c r="C197" s="447" t="s">
        <v>139</v>
      </c>
      <c r="D197" s="447" t="s">
        <v>173</v>
      </c>
      <c r="E197" s="447">
        <v>3020000</v>
      </c>
      <c r="F197" s="447"/>
      <c r="G197" s="447"/>
      <c r="H197" s="246">
        <f t="shared" si="11"/>
        <v>0</v>
      </c>
      <c r="I197" s="246">
        <f>I198</f>
        <v>0</v>
      </c>
      <c r="J197" s="247"/>
      <c r="K197" s="467"/>
    </row>
    <row r="198" spans="1:11" s="229" customFormat="1" ht="15" hidden="1" customHeight="1" x14ac:dyDescent="0.25">
      <c r="A198" s="249" t="s">
        <v>640</v>
      </c>
      <c r="B198" s="448" t="s">
        <v>601</v>
      </c>
      <c r="C198" s="448" t="s">
        <v>139</v>
      </c>
      <c r="D198" s="448" t="s">
        <v>173</v>
      </c>
      <c r="E198" s="448">
        <v>3029900</v>
      </c>
      <c r="F198" s="448"/>
      <c r="G198" s="448"/>
      <c r="H198" s="250">
        <f t="shared" si="11"/>
        <v>0</v>
      </c>
      <c r="I198" s="250">
        <f>I199</f>
        <v>0</v>
      </c>
      <c r="J198" s="251"/>
      <c r="K198" s="463"/>
    </row>
    <row r="199" spans="1:11" s="229" customFormat="1" ht="17.25" hidden="1" customHeight="1" x14ac:dyDescent="0.25">
      <c r="A199" s="249" t="s">
        <v>641</v>
      </c>
      <c r="B199" s="448" t="s">
        <v>601</v>
      </c>
      <c r="C199" s="448" t="s">
        <v>139</v>
      </c>
      <c r="D199" s="448" t="s">
        <v>173</v>
      </c>
      <c r="E199" s="448">
        <v>3029900</v>
      </c>
      <c r="F199" s="448"/>
      <c r="G199" s="448">
        <v>600</v>
      </c>
      <c r="H199" s="250">
        <f t="shared" si="11"/>
        <v>0</v>
      </c>
      <c r="I199" s="250">
        <f>I200</f>
        <v>0</v>
      </c>
      <c r="J199" s="251"/>
      <c r="K199" s="463"/>
    </row>
    <row r="200" spans="1:11" s="229" customFormat="1" ht="15.75" hidden="1" x14ac:dyDescent="0.25">
      <c r="A200" s="249" t="s">
        <v>643</v>
      </c>
      <c r="B200" s="448" t="s">
        <v>601</v>
      </c>
      <c r="C200" s="448" t="s">
        <v>139</v>
      </c>
      <c r="D200" s="448" t="s">
        <v>173</v>
      </c>
      <c r="E200" s="448">
        <v>3029900</v>
      </c>
      <c r="F200" s="448"/>
      <c r="G200" s="448">
        <v>610</v>
      </c>
      <c r="H200" s="250">
        <f t="shared" si="11"/>
        <v>0</v>
      </c>
      <c r="I200" s="250">
        <f>I201</f>
        <v>0</v>
      </c>
      <c r="J200" s="251"/>
      <c r="K200" s="463"/>
    </row>
    <row r="201" spans="1:11" s="229" customFormat="1" ht="16.5" hidden="1" customHeight="1" x14ac:dyDescent="0.25">
      <c r="A201" s="249" t="s">
        <v>645</v>
      </c>
      <c r="B201" s="448" t="s">
        <v>601</v>
      </c>
      <c r="C201" s="448" t="s">
        <v>139</v>
      </c>
      <c r="D201" s="448" t="s">
        <v>173</v>
      </c>
      <c r="E201" s="448">
        <v>3029900</v>
      </c>
      <c r="F201" s="448"/>
      <c r="G201" s="448" t="s">
        <v>646</v>
      </c>
      <c r="H201" s="250">
        <f t="shared" si="11"/>
        <v>0</v>
      </c>
      <c r="I201" s="250"/>
      <c r="J201" s="251"/>
      <c r="K201" s="463"/>
    </row>
    <row r="202" spans="1:11" s="248" customFormat="1" ht="15.75" customHeight="1" x14ac:dyDescent="0.25">
      <c r="A202" s="296" t="s">
        <v>174</v>
      </c>
      <c r="B202" s="447" t="s">
        <v>601</v>
      </c>
      <c r="C202" s="447" t="s">
        <v>139</v>
      </c>
      <c r="D202" s="447" t="s">
        <v>175</v>
      </c>
      <c r="E202" s="447"/>
      <c r="F202" s="447"/>
      <c r="G202" s="447"/>
      <c r="H202" s="246">
        <f>H203</f>
        <v>90</v>
      </c>
      <c r="I202" s="246"/>
      <c r="J202" s="247">
        <f>J203</f>
        <v>90</v>
      </c>
      <c r="K202" s="467"/>
    </row>
    <row r="203" spans="1:11" s="229" customFormat="1" ht="15.75" customHeight="1" x14ac:dyDescent="0.25">
      <c r="A203" s="249" t="s">
        <v>647</v>
      </c>
      <c r="B203" s="448" t="s">
        <v>601</v>
      </c>
      <c r="C203" s="448" t="s">
        <v>139</v>
      </c>
      <c r="D203" s="448" t="s">
        <v>175</v>
      </c>
      <c r="E203" s="448" t="s">
        <v>683</v>
      </c>
      <c r="F203" s="448"/>
      <c r="G203" s="448"/>
      <c r="H203" s="250">
        <f>H204</f>
        <v>90</v>
      </c>
      <c r="I203" s="250"/>
      <c r="J203" s="251">
        <f>J204</f>
        <v>90</v>
      </c>
      <c r="K203" s="463"/>
    </row>
    <row r="204" spans="1:11" s="229" customFormat="1" ht="32.25" customHeight="1" x14ac:dyDescent="0.25">
      <c r="A204" s="249" t="s">
        <v>1038</v>
      </c>
      <c r="B204" s="448" t="s">
        <v>601</v>
      </c>
      <c r="C204" s="448" t="s">
        <v>139</v>
      </c>
      <c r="D204" s="448" t="s">
        <v>175</v>
      </c>
      <c r="E204" s="448" t="s">
        <v>845</v>
      </c>
      <c r="F204" s="448"/>
      <c r="G204" s="448"/>
      <c r="H204" s="250">
        <f>H205</f>
        <v>90</v>
      </c>
      <c r="I204" s="250"/>
      <c r="J204" s="251">
        <f>J205</f>
        <v>90</v>
      </c>
      <c r="K204" s="463"/>
    </row>
    <row r="205" spans="1:11" s="229" customFormat="1" ht="15.75" customHeight="1" x14ac:dyDescent="0.25">
      <c r="A205" s="249" t="s">
        <v>627</v>
      </c>
      <c r="B205" s="448" t="s">
        <v>601</v>
      </c>
      <c r="C205" s="448" t="s">
        <v>139</v>
      </c>
      <c r="D205" s="448" t="s">
        <v>175</v>
      </c>
      <c r="E205" s="448" t="s">
        <v>845</v>
      </c>
      <c r="F205" s="448"/>
      <c r="G205" s="448" t="s">
        <v>637</v>
      </c>
      <c r="H205" s="250">
        <f>H206</f>
        <v>90</v>
      </c>
      <c r="I205" s="250"/>
      <c r="J205" s="251">
        <f>J206</f>
        <v>90</v>
      </c>
      <c r="K205" s="463"/>
    </row>
    <row r="206" spans="1:11" s="229" customFormat="1" ht="15.75" customHeight="1" x14ac:dyDescent="0.25">
      <c r="A206" s="249" t="s">
        <v>628</v>
      </c>
      <c r="B206" s="448" t="s">
        <v>601</v>
      </c>
      <c r="C206" s="448" t="s">
        <v>139</v>
      </c>
      <c r="D206" s="448" t="s">
        <v>175</v>
      </c>
      <c r="E206" s="448" t="s">
        <v>845</v>
      </c>
      <c r="F206" s="448"/>
      <c r="G206" s="448" t="s">
        <v>630</v>
      </c>
      <c r="H206" s="250">
        <f t="shared" ref="H206:H213" si="15">SUM(I206:J206)</f>
        <v>90</v>
      </c>
      <c r="I206" s="250"/>
      <c r="J206" s="251">
        <v>90</v>
      </c>
      <c r="K206" s="463"/>
    </row>
    <row r="207" spans="1:11" s="248" customFormat="1" ht="15.75" x14ac:dyDescent="0.25">
      <c r="A207" s="245" t="s">
        <v>361</v>
      </c>
      <c r="B207" s="447" t="s">
        <v>601</v>
      </c>
      <c r="C207" s="447" t="s">
        <v>142</v>
      </c>
      <c r="D207" s="447" t="s">
        <v>353</v>
      </c>
      <c r="E207" s="447" t="s">
        <v>353</v>
      </c>
      <c r="F207" s="447"/>
      <c r="G207" s="447" t="s">
        <v>353</v>
      </c>
      <c r="H207" s="246">
        <f>I207+J207</f>
        <v>220009.9</v>
      </c>
      <c r="I207" s="246">
        <f>SUM(I208+I214+I219+I224+I240+I257)</f>
        <v>124638.9</v>
      </c>
      <c r="J207" s="246">
        <f>SUM(J208+J214+J219+J224+J240+J257)</f>
        <v>95371</v>
      </c>
      <c r="K207" s="467"/>
    </row>
    <row r="208" spans="1:11" s="248" customFormat="1" ht="15.75" x14ac:dyDescent="0.25">
      <c r="A208" s="296" t="s">
        <v>177</v>
      </c>
      <c r="B208" s="447" t="s">
        <v>601</v>
      </c>
      <c r="C208" s="447" t="s">
        <v>142</v>
      </c>
      <c r="D208" s="447" t="s">
        <v>135</v>
      </c>
      <c r="E208" s="447"/>
      <c r="F208" s="447"/>
      <c r="G208" s="447"/>
      <c r="H208" s="246">
        <f t="shared" si="15"/>
        <v>1000.8</v>
      </c>
      <c r="I208" s="246"/>
      <c r="J208" s="247">
        <f>J209</f>
        <v>1000.8</v>
      </c>
      <c r="K208" s="467"/>
    </row>
    <row r="209" spans="1:11" s="229" customFormat="1" ht="15.75" x14ac:dyDescent="0.25">
      <c r="A209" s="249" t="s">
        <v>847</v>
      </c>
      <c r="B209" s="448" t="s">
        <v>601</v>
      </c>
      <c r="C209" s="448" t="s">
        <v>142</v>
      </c>
      <c r="D209" s="448" t="s">
        <v>135</v>
      </c>
      <c r="E209" s="448" t="s">
        <v>846</v>
      </c>
      <c r="F209" s="448"/>
      <c r="G209" s="448"/>
      <c r="H209" s="250">
        <f t="shared" si="15"/>
        <v>1000.8</v>
      </c>
      <c r="I209" s="250"/>
      <c r="J209" s="251">
        <f>J210+J212</f>
        <v>1000.8</v>
      </c>
      <c r="K209" s="463"/>
    </row>
    <row r="210" spans="1:11" s="229" customFormat="1" ht="15.75" x14ac:dyDescent="0.25">
      <c r="A210" s="249" t="s">
        <v>643</v>
      </c>
      <c r="B210" s="448" t="s">
        <v>601</v>
      </c>
      <c r="C210" s="448" t="s">
        <v>142</v>
      </c>
      <c r="D210" s="448" t="s">
        <v>135</v>
      </c>
      <c r="E210" s="448" t="s">
        <v>846</v>
      </c>
      <c r="F210" s="448"/>
      <c r="G210" s="448" t="s">
        <v>662</v>
      </c>
      <c r="H210" s="250">
        <f t="shared" si="15"/>
        <v>720.59999999999991</v>
      </c>
      <c r="I210" s="250"/>
      <c r="J210" s="251">
        <f>J211</f>
        <v>720.59999999999991</v>
      </c>
      <c r="K210" s="463"/>
    </row>
    <row r="211" spans="1:11" s="229" customFormat="1" ht="15.75" x14ac:dyDescent="0.25">
      <c r="A211" s="249" t="s">
        <v>645</v>
      </c>
      <c r="B211" s="448" t="s">
        <v>601</v>
      </c>
      <c r="C211" s="448" t="s">
        <v>142</v>
      </c>
      <c r="D211" s="448" t="s">
        <v>135</v>
      </c>
      <c r="E211" s="448" t="s">
        <v>846</v>
      </c>
      <c r="F211" s="448"/>
      <c r="G211" s="448" t="s">
        <v>646</v>
      </c>
      <c r="H211" s="250">
        <f t="shared" si="15"/>
        <v>720.59999999999991</v>
      </c>
      <c r="I211" s="250"/>
      <c r="J211" s="251">
        <f>SUM('свод 2012'!W94+'свод 2012'!W95+'свод 2012'!W97+'свод 2012'!W99+'свод 2012'!W100+'свод 2012'!W102+'свод 2012'!W103+'свод 2012'!W104)</f>
        <v>720.59999999999991</v>
      </c>
      <c r="K211" s="463"/>
    </row>
    <row r="212" spans="1:11" s="229" customFormat="1" ht="15.75" x14ac:dyDescent="0.25">
      <c r="A212" s="249" t="s">
        <v>641</v>
      </c>
      <c r="B212" s="448" t="s">
        <v>601</v>
      </c>
      <c r="C212" s="448" t="s">
        <v>142</v>
      </c>
      <c r="D212" s="448" t="s">
        <v>135</v>
      </c>
      <c r="E212" s="448" t="s">
        <v>846</v>
      </c>
      <c r="F212" s="448"/>
      <c r="G212" s="448" t="s">
        <v>698</v>
      </c>
      <c r="H212" s="250">
        <f t="shared" si="15"/>
        <v>280.2</v>
      </c>
      <c r="I212" s="250"/>
      <c r="J212" s="251">
        <f>J213</f>
        <v>280.2</v>
      </c>
      <c r="K212" s="463"/>
    </row>
    <row r="213" spans="1:11" s="229" customFormat="1" ht="15.75" x14ac:dyDescent="0.25">
      <c r="A213" s="249" t="s">
        <v>701</v>
      </c>
      <c r="B213" s="448" t="s">
        <v>601</v>
      </c>
      <c r="C213" s="448" t="s">
        <v>142</v>
      </c>
      <c r="D213" s="448" t="s">
        <v>135</v>
      </c>
      <c r="E213" s="448" t="s">
        <v>846</v>
      </c>
      <c r="F213" s="448"/>
      <c r="G213" s="448" t="s">
        <v>702</v>
      </c>
      <c r="H213" s="250">
        <f t="shared" si="15"/>
        <v>280.2</v>
      </c>
      <c r="I213" s="250"/>
      <c r="J213" s="251">
        <f>SUM('свод 2012'!W101+'свод 2012'!W98+'свод 2012'!W96)</f>
        <v>280.2</v>
      </c>
      <c r="K213" s="463"/>
    </row>
    <row r="214" spans="1:11" s="248" customFormat="1" ht="15.75" x14ac:dyDescent="0.25">
      <c r="A214" s="245" t="s">
        <v>195</v>
      </c>
      <c r="B214" s="447" t="s">
        <v>601</v>
      </c>
      <c r="C214" s="447" t="s">
        <v>142</v>
      </c>
      <c r="D214" s="447" t="s">
        <v>144</v>
      </c>
      <c r="E214" s="447" t="s">
        <v>353</v>
      </c>
      <c r="F214" s="447"/>
      <c r="G214" s="447" t="s">
        <v>353</v>
      </c>
      <c r="H214" s="246">
        <f>SUM(J214+I214)</f>
        <v>18219.3</v>
      </c>
      <c r="I214" s="246"/>
      <c r="J214" s="247">
        <f>J215</f>
        <v>18219.3</v>
      </c>
      <c r="K214" s="467"/>
    </row>
    <row r="215" spans="1:11" s="229" customFormat="1" ht="15.75" x14ac:dyDescent="0.25">
      <c r="A215" s="249" t="s">
        <v>647</v>
      </c>
      <c r="B215" s="448" t="s">
        <v>601</v>
      </c>
      <c r="C215" s="448" t="s">
        <v>142</v>
      </c>
      <c r="D215" s="448" t="s">
        <v>144</v>
      </c>
      <c r="E215" s="448">
        <v>5220000</v>
      </c>
      <c r="F215" s="448"/>
      <c r="G215" s="448" t="s">
        <v>353</v>
      </c>
      <c r="H215" s="250">
        <f>SUM(J215+I215)</f>
        <v>18219.3</v>
      </c>
      <c r="I215" s="250"/>
      <c r="J215" s="251">
        <f>J216</f>
        <v>18219.3</v>
      </c>
      <c r="K215" s="463"/>
    </row>
    <row r="216" spans="1:11" s="229" customFormat="1" ht="34.5" customHeight="1" x14ac:dyDescent="0.25">
      <c r="A216" s="249" t="s">
        <v>648</v>
      </c>
      <c r="B216" s="448" t="s">
        <v>601</v>
      </c>
      <c r="C216" s="448" t="s">
        <v>142</v>
      </c>
      <c r="D216" s="448" t="s">
        <v>144</v>
      </c>
      <c r="E216" s="448">
        <v>5225700</v>
      </c>
      <c r="F216" s="448"/>
      <c r="G216" s="448" t="s">
        <v>353</v>
      </c>
      <c r="H216" s="250">
        <f>SUM(J216+I216)</f>
        <v>18219.3</v>
      </c>
      <c r="I216" s="250"/>
      <c r="J216" s="251">
        <f>J217</f>
        <v>18219.3</v>
      </c>
      <c r="K216" s="463"/>
    </row>
    <row r="217" spans="1:11" s="229" customFormat="1" ht="15.75" x14ac:dyDescent="0.25">
      <c r="A217" s="249" t="s">
        <v>587</v>
      </c>
      <c r="B217" s="448" t="s">
        <v>601</v>
      </c>
      <c r="C217" s="448" t="s">
        <v>142</v>
      </c>
      <c r="D217" s="448" t="s">
        <v>144</v>
      </c>
      <c r="E217" s="448">
        <v>5225700</v>
      </c>
      <c r="F217" s="448"/>
      <c r="G217" s="448">
        <v>800</v>
      </c>
      <c r="H217" s="250">
        <f>SUM(J217+I217)</f>
        <v>18219.3</v>
      </c>
      <c r="I217" s="250"/>
      <c r="J217" s="251">
        <f>SUM(J218)</f>
        <v>18219.3</v>
      </c>
      <c r="K217" s="463"/>
    </row>
    <row r="218" spans="1:11" s="229" customFormat="1" ht="30.75" customHeight="1" x14ac:dyDescent="0.25">
      <c r="A218" s="249" t="s">
        <v>649</v>
      </c>
      <c r="B218" s="448" t="s">
        <v>601</v>
      </c>
      <c r="C218" s="448" t="s">
        <v>142</v>
      </c>
      <c r="D218" s="448" t="s">
        <v>144</v>
      </c>
      <c r="E218" s="448">
        <v>5225700</v>
      </c>
      <c r="F218" s="448"/>
      <c r="G218" s="448">
        <v>810</v>
      </c>
      <c r="H218" s="250">
        <f>SUM(J218+I218)</f>
        <v>18219.3</v>
      </c>
      <c r="I218" s="250"/>
      <c r="J218" s="251">
        <v>18219.3</v>
      </c>
      <c r="K218" s="463"/>
    </row>
    <row r="219" spans="1:11" s="248" customFormat="1" ht="15.75" x14ac:dyDescent="0.25">
      <c r="A219" s="253" t="s">
        <v>196</v>
      </c>
      <c r="B219" s="262" t="s">
        <v>601</v>
      </c>
      <c r="C219" s="262" t="s">
        <v>142</v>
      </c>
      <c r="D219" s="262" t="s">
        <v>197</v>
      </c>
      <c r="E219" s="262"/>
      <c r="F219" s="262"/>
      <c r="G219" s="447"/>
      <c r="H219" s="246">
        <f>H220</f>
        <v>2500</v>
      </c>
      <c r="I219" s="246">
        <f t="shared" ref="I219:J222" si="16">I220</f>
        <v>2500</v>
      </c>
      <c r="J219" s="247">
        <f t="shared" si="16"/>
        <v>0</v>
      </c>
      <c r="K219" s="467"/>
    </row>
    <row r="220" spans="1:11" s="229" customFormat="1" ht="15.75" x14ac:dyDescent="0.25">
      <c r="A220" s="254" t="s">
        <v>650</v>
      </c>
      <c r="B220" s="455" t="s">
        <v>601</v>
      </c>
      <c r="C220" s="455" t="s">
        <v>142</v>
      </c>
      <c r="D220" s="455" t="s">
        <v>197</v>
      </c>
      <c r="E220" s="455">
        <v>3030000</v>
      </c>
      <c r="F220" s="455"/>
      <c r="G220" s="448"/>
      <c r="H220" s="250">
        <f>H221</f>
        <v>2500</v>
      </c>
      <c r="I220" s="250">
        <f t="shared" si="16"/>
        <v>2500</v>
      </c>
      <c r="J220" s="251">
        <f t="shared" si="16"/>
        <v>0</v>
      </c>
      <c r="K220" s="463"/>
    </row>
    <row r="221" spans="1:11" s="229" customFormat="1" ht="15.75" x14ac:dyDescent="0.25">
      <c r="A221" s="249" t="s">
        <v>584</v>
      </c>
      <c r="B221" s="455" t="s">
        <v>601</v>
      </c>
      <c r="C221" s="455" t="s">
        <v>142</v>
      </c>
      <c r="D221" s="455" t="s">
        <v>197</v>
      </c>
      <c r="E221" s="455">
        <v>3030200</v>
      </c>
      <c r="F221" s="455"/>
      <c r="G221" s="448" t="s">
        <v>626</v>
      </c>
      <c r="H221" s="250">
        <f>H222</f>
        <v>2500</v>
      </c>
      <c r="I221" s="250">
        <f t="shared" si="16"/>
        <v>2500</v>
      </c>
      <c r="J221" s="251">
        <f t="shared" si="16"/>
        <v>0</v>
      </c>
      <c r="K221" s="463"/>
    </row>
    <row r="222" spans="1:11" s="229" customFormat="1" ht="15.75" x14ac:dyDescent="0.25">
      <c r="A222" s="249" t="s">
        <v>627</v>
      </c>
      <c r="B222" s="455" t="s">
        <v>601</v>
      </c>
      <c r="C222" s="455" t="s">
        <v>142</v>
      </c>
      <c r="D222" s="455" t="s">
        <v>197</v>
      </c>
      <c r="E222" s="455" t="s">
        <v>651</v>
      </c>
      <c r="F222" s="455"/>
      <c r="G222" s="448" t="s">
        <v>637</v>
      </c>
      <c r="H222" s="250">
        <f>H223</f>
        <v>2500</v>
      </c>
      <c r="I222" s="250">
        <f t="shared" si="16"/>
        <v>2500</v>
      </c>
      <c r="J222" s="251">
        <f t="shared" si="16"/>
        <v>0</v>
      </c>
      <c r="K222" s="463"/>
    </row>
    <row r="223" spans="1:11" s="229" customFormat="1" ht="15.75" x14ac:dyDescent="0.25">
      <c r="A223" s="249" t="s">
        <v>628</v>
      </c>
      <c r="B223" s="455" t="s">
        <v>601</v>
      </c>
      <c r="C223" s="455" t="s">
        <v>142</v>
      </c>
      <c r="D223" s="455" t="s">
        <v>197</v>
      </c>
      <c r="E223" s="455" t="s">
        <v>651</v>
      </c>
      <c r="F223" s="455"/>
      <c r="G223" s="448" t="s">
        <v>630</v>
      </c>
      <c r="H223" s="250">
        <f>SUM(I223:J223)</f>
        <v>2500</v>
      </c>
      <c r="I223" s="250">
        <f>SUM('свод 2012'!V113)</f>
        <v>2500</v>
      </c>
      <c r="J223" s="251"/>
      <c r="K223" s="463"/>
    </row>
    <row r="224" spans="1:11" s="248" customFormat="1" ht="16.5" customHeight="1" x14ac:dyDescent="0.25">
      <c r="A224" s="255" t="s">
        <v>362</v>
      </c>
      <c r="B224" s="456">
        <v>40</v>
      </c>
      <c r="C224" s="303">
        <v>4</v>
      </c>
      <c r="D224" s="303">
        <v>9</v>
      </c>
      <c r="E224" s="458" t="s">
        <v>353</v>
      </c>
      <c r="F224" s="458"/>
      <c r="G224" s="447"/>
      <c r="H224" s="246">
        <f>H229+H234</f>
        <v>112523.9</v>
      </c>
      <c r="I224" s="246">
        <f>I229+I234+I225+I227</f>
        <v>64431.9</v>
      </c>
      <c r="J224" s="247">
        <f>J229+J234</f>
        <v>48192</v>
      </c>
      <c r="K224" s="467"/>
    </row>
    <row r="225" spans="1:11" s="229" customFormat="1" ht="18.75" hidden="1" customHeight="1" x14ac:dyDescent="0.25">
      <c r="A225" s="254" t="s">
        <v>970</v>
      </c>
      <c r="B225" s="455" t="s">
        <v>601</v>
      </c>
      <c r="C225" s="455" t="s">
        <v>142</v>
      </c>
      <c r="D225" s="455" t="s">
        <v>173</v>
      </c>
      <c r="E225" s="448" t="s">
        <v>971</v>
      </c>
      <c r="F225" s="448"/>
      <c r="G225" s="448"/>
      <c r="H225" s="250">
        <f>SUM(I225:J225)</f>
        <v>0</v>
      </c>
      <c r="I225" s="250">
        <f>SUM(I226)</f>
        <v>0</v>
      </c>
      <c r="J225" s="250">
        <f>SUM(J226)</f>
        <v>0</v>
      </c>
      <c r="K225" s="463"/>
    </row>
    <row r="226" spans="1:11" s="229" customFormat="1" ht="15.75" hidden="1" x14ac:dyDescent="0.25">
      <c r="A226" s="254" t="s">
        <v>972</v>
      </c>
      <c r="B226" s="455" t="s">
        <v>601</v>
      </c>
      <c r="C226" s="455" t="s">
        <v>142</v>
      </c>
      <c r="D226" s="455" t="s">
        <v>173</v>
      </c>
      <c r="E226" s="448" t="s">
        <v>750</v>
      </c>
      <c r="F226" s="448"/>
      <c r="G226" s="448"/>
      <c r="H226" s="250">
        <f>SUM(I226:J226)</f>
        <v>0</v>
      </c>
      <c r="I226" s="250">
        <f>SUM('свод 2012'!V116)</f>
        <v>0</v>
      </c>
      <c r="J226" s="251"/>
      <c r="K226" s="463"/>
    </row>
    <row r="227" spans="1:11" s="229" customFormat="1" ht="15.75" x14ac:dyDescent="0.25">
      <c r="A227" s="254" t="s">
        <v>970</v>
      </c>
      <c r="B227" s="455" t="s">
        <v>601</v>
      </c>
      <c r="C227" s="455" t="s">
        <v>142</v>
      </c>
      <c r="D227" s="455" t="s">
        <v>173</v>
      </c>
      <c r="E227" s="448" t="s">
        <v>971</v>
      </c>
      <c r="F227" s="448"/>
      <c r="G227" s="448"/>
      <c r="H227" s="250">
        <f>SUM(I227:J227)</f>
        <v>100</v>
      </c>
      <c r="I227" s="250">
        <f>SUM(I228)</f>
        <v>100</v>
      </c>
      <c r="J227" s="251"/>
      <c r="K227" s="463"/>
    </row>
    <row r="228" spans="1:11" s="229" customFormat="1" ht="15.75" x14ac:dyDescent="0.25">
      <c r="A228" s="254" t="s">
        <v>972</v>
      </c>
      <c r="B228" s="455" t="s">
        <v>601</v>
      </c>
      <c r="C228" s="455" t="s">
        <v>142</v>
      </c>
      <c r="D228" s="455" t="s">
        <v>173</v>
      </c>
      <c r="E228" s="448" t="s">
        <v>750</v>
      </c>
      <c r="F228" s="448"/>
      <c r="G228" s="448"/>
      <c r="H228" s="250">
        <f>SUM(I228:J228)</f>
        <v>100</v>
      </c>
      <c r="I228" s="250">
        <f>SUM('свод 2012'!V117)</f>
        <v>100</v>
      </c>
      <c r="J228" s="251"/>
      <c r="K228" s="463"/>
    </row>
    <row r="229" spans="1:11" s="229" customFormat="1" ht="15.75" x14ac:dyDescent="0.25">
      <c r="A229" s="256" t="s">
        <v>647</v>
      </c>
      <c r="B229" s="263">
        <v>40</v>
      </c>
      <c r="C229" s="298">
        <v>4</v>
      </c>
      <c r="D229" s="298">
        <v>9</v>
      </c>
      <c r="E229" s="459">
        <v>5220000</v>
      </c>
      <c r="F229" s="459"/>
      <c r="G229" s="448"/>
      <c r="H229" s="250">
        <f>H230</f>
        <v>48192</v>
      </c>
      <c r="I229" s="250">
        <f t="shared" ref="I229:J232" si="17">I230</f>
        <v>0</v>
      </c>
      <c r="J229" s="251">
        <f t="shared" si="17"/>
        <v>48192</v>
      </c>
      <c r="K229" s="463"/>
    </row>
    <row r="230" spans="1:11" s="229" customFormat="1" ht="30.75" customHeight="1" x14ac:dyDescent="0.25">
      <c r="A230" s="256" t="s">
        <v>652</v>
      </c>
      <c r="B230" s="263">
        <v>40</v>
      </c>
      <c r="C230" s="298">
        <v>4</v>
      </c>
      <c r="D230" s="298">
        <v>9</v>
      </c>
      <c r="E230" s="459">
        <v>5226100</v>
      </c>
      <c r="F230" s="459"/>
      <c r="G230" s="448"/>
      <c r="H230" s="250">
        <f>H231</f>
        <v>48192</v>
      </c>
      <c r="I230" s="250">
        <f t="shared" si="17"/>
        <v>0</v>
      </c>
      <c r="J230" s="251">
        <f t="shared" si="17"/>
        <v>48192</v>
      </c>
      <c r="K230" s="463"/>
    </row>
    <row r="231" spans="1:11" s="229" customFormat="1" ht="16.5" customHeight="1" x14ac:dyDescent="0.25">
      <c r="A231" s="256" t="s">
        <v>653</v>
      </c>
      <c r="B231" s="263">
        <v>40</v>
      </c>
      <c r="C231" s="298">
        <v>4</v>
      </c>
      <c r="D231" s="298">
        <v>9</v>
      </c>
      <c r="E231" s="459">
        <v>5226105</v>
      </c>
      <c r="F231" s="459"/>
      <c r="G231" s="448"/>
      <c r="H231" s="250">
        <f>H232</f>
        <v>48192</v>
      </c>
      <c r="I231" s="250">
        <f t="shared" si="17"/>
        <v>0</v>
      </c>
      <c r="J231" s="251">
        <f t="shared" si="17"/>
        <v>48192</v>
      </c>
      <c r="K231" s="463"/>
    </row>
    <row r="232" spans="1:11" s="229" customFormat="1" ht="15.75" x14ac:dyDescent="0.25">
      <c r="A232" s="249" t="s">
        <v>654</v>
      </c>
      <c r="B232" s="263">
        <v>40</v>
      </c>
      <c r="C232" s="298">
        <v>4</v>
      </c>
      <c r="D232" s="298">
        <v>9</v>
      </c>
      <c r="E232" s="459">
        <v>5226105</v>
      </c>
      <c r="F232" s="459"/>
      <c r="G232" s="448" t="s">
        <v>655</v>
      </c>
      <c r="H232" s="250">
        <f>H233</f>
        <v>48192</v>
      </c>
      <c r="I232" s="250">
        <f t="shared" si="17"/>
        <v>0</v>
      </c>
      <c r="J232" s="251">
        <f t="shared" si="17"/>
        <v>48192</v>
      </c>
      <c r="K232" s="463"/>
    </row>
    <row r="233" spans="1:11" s="229" customFormat="1" ht="36.75" customHeight="1" x14ac:dyDescent="0.25">
      <c r="A233" s="249" t="s">
        <v>656</v>
      </c>
      <c r="B233" s="263">
        <v>40</v>
      </c>
      <c r="C233" s="298">
        <v>4</v>
      </c>
      <c r="D233" s="298">
        <v>9</v>
      </c>
      <c r="E233" s="459">
        <v>5226105</v>
      </c>
      <c r="F233" s="459"/>
      <c r="G233" s="448" t="s">
        <v>657</v>
      </c>
      <c r="H233" s="250">
        <f>SUM(I233:J233)</f>
        <v>48192</v>
      </c>
      <c r="I233" s="250"/>
      <c r="J233" s="251">
        <f>SUM('свод 2012'!W115)</f>
        <v>48192</v>
      </c>
      <c r="K233" s="463"/>
    </row>
    <row r="234" spans="1:11" s="229" customFormat="1" ht="19.5" customHeight="1" x14ac:dyDescent="0.25">
      <c r="A234" s="257" t="s">
        <v>658</v>
      </c>
      <c r="B234" s="455" t="s">
        <v>601</v>
      </c>
      <c r="C234" s="455" t="s">
        <v>142</v>
      </c>
      <c r="D234" s="455" t="s">
        <v>173</v>
      </c>
      <c r="E234" s="448" t="s">
        <v>623</v>
      </c>
      <c r="F234" s="448"/>
      <c r="G234" s="448"/>
      <c r="H234" s="250">
        <f t="shared" ref="H234:J235" si="18">H235</f>
        <v>64331.9</v>
      </c>
      <c r="I234" s="250">
        <f t="shared" si="18"/>
        <v>64331.9</v>
      </c>
      <c r="J234" s="251">
        <f t="shared" si="18"/>
        <v>0</v>
      </c>
      <c r="K234" s="463"/>
    </row>
    <row r="235" spans="1:11" s="229" customFormat="1" ht="15.75" x14ac:dyDescent="0.25">
      <c r="A235" s="249" t="s">
        <v>627</v>
      </c>
      <c r="B235" s="455" t="s">
        <v>601</v>
      </c>
      <c r="C235" s="455" t="s">
        <v>142</v>
      </c>
      <c r="D235" s="455" t="s">
        <v>173</v>
      </c>
      <c r="E235" s="448" t="s">
        <v>659</v>
      </c>
      <c r="F235" s="448"/>
      <c r="G235" s="448" t="s">
        <v>637</v>
      </c>
      <c r="H235" s="250">
        <f>H236+H237+H239</f>
        <v>64331.9</v>
      </c>
      <c r="I235" s="250">
        <f>I236+I237+I239</f>
        <v>64331.9</v>
      </c>
      <c r="J235" s="251">
        <f t="shared" si="18"/>
        <v>0</v>
      </c>
      <c r="K235" s="463"/>
    </row>
    <row r="236" spans="1:11" s="229" customFormat="1" ht="15.75" x14ac:dyDescent="0.25">
      <c r="A236" s="249" t="s">
        <v>628</v>
      </c>
      <c r="B236" s="455" t="s">
        <v>601</v>
      </c>
      <c r="C236" s="455" t="s">
        <v>142</v>
      </c>
      <c r="D236" s="455" t="s">
        <v>173</v>
      </c>
      <c r="E236" s="448" t="s">
        <v>659</v>
      </c>
      <c r="F236" s="448"/>
      <c r="G236" s="448" t="s">
        <v>630</v>
      </c>
      <c r="H236" s="250">
        <f>SUM(I236:J236)</f>
        <v>4270.6000000000004</v>
      </c>
      <c r="I236" s="250">
        <f>SUM('свод 2012'!V115+'свод 2012'!V118)</f>
        <v>4270.6000000000004</v>
      </c>
      <c r="J236" s="251"/>
      <c r="K236" s="463"/>
    </row>
    <row r="237" spans="1:11" s="229" customFormat="1" ht="15.75" x14ac:dyDescent="0.25">
      <c r="A237" s="249" t="s">
        <v>628</v>
      </c>
      <c r="B237" s="455" t="s">
        <v>601</v>
      </c>
      <c r="C237" s="455" t="s">
        <v>142</v>
      </c>
      <c r="D237" s="455" t="s">
        <v>173</v>
      </c>
      <c r="E237" s="448" t="s">
        <v>682</v>
      </c>
      <c r="F237" s="448"/>
      <c r="G237" s="448" t="s">
        <v>630</v>
      </c>
      <c r="H237" s="250">
        <f>SUM(I237:J237)</f>
        <v>60061.3</v>
      </c>
      <c r="I237" s="250">
        <f>SUM('свод 2012'!V119)</f>
        <v>60061.3</v>
      </c>
      <c r="J237" s="251"/>
      <c r="K237" s="463"/>
    </row>
    <row r="238" spans="1:11" s="229" customFormat="1" ht="15.75" hidden="1" x14ac:dyDescent="0.25">
      <c r="A238" s="249"/>
      <c r="B238" s="455"/>
      <c r="C238" s="455"/>
      <c r="D238" s="455"/>
      <c r="E238" s="448"/>
      <c r="F238" s="448"/>
      <c r="G238" s="448"/>
      <c r="H238" s="250">
        <f t="shared" ref="H238:H239" si="19">SUM(I238:J238)</f>
        <v>0</v>
      </c>
      <c r="I238" s="250"/>
      <c r="J238" s="251"/>
      <c r="K238" s="463"/>
    </row>
    <row r="239" spans="1:11" s="229" customFormat="1" ht="15.75" hidden="1" x14ac:dyDescent="0.25">
      <c r="A239" s="249" t="s">
        <v>628</v>
      </c>
      <c r="B239" s="455" t="s">
        <v>601</v>
      </c>
      <c r="C239" s="455" t="s">
        <v>142</v>
      </c>
      <c r="D239" s="455" t="s">
        <v>173</v>
      </c>
      <c r="E239" s="448" t="s">
        <v>1009</v>
      </c>
      <c r="F239" s="448"/>
      <c r="G239" s="448" t="s">
        <v>630</v>
      </c>
      <c r="H239" s="250">
        <f t="shared" si="19"/>
        <v>0</v>
      </c>
      <c r="I239" s="250"/>
      <c r="J239" s="251"/>
      <c r="K239" s="463"/>
    </row>
    <row r="240" spans="1:11" s="259" customFormat="1" ht="15.75" x14ac:dyDescent="0.25">
      <c r="A240" s="258" t="s">
        <v>200</v>
      </c>
      <c r="B240" s="447" t="s">
        <v>601</v>
      </c>
      <c r="C240" s="447" t="s">
        <v>142</v>
      </c>
      <c r="D240" s="447" t="s">
        <v>201</v>
      </c>
      <c r="E240" s="449"/>
      <c r="F240" s="449"/>
      <c r="G240" s="449"/>
      <c r="H240" s="246">
        <f>SUM(J240+I240)</f>
        <v>15286.400000000001</v>
      </c>
      <c r="I240" s="246">
        <f>I241+I248+I252</f>
        <v>15286.400000000001</v>
      </c>
      <c r="J240" s="247">
        <f>J241+J248+J252</f>
        <v>0</v>
      </c>
      <c r="K240" s="468"/>
    </row>
    <row r="241" spans="1:11" s="259" customFormat="1" ht="15.75" x14ac:dyDescent="0.25">
      <c r="A241" s="254" t="s">
        <v>597</v>
      </c>
      <c r="B241" s="455" t="s">
        <v>601</v>
      </c>
      <c r="C241" s="455" t="s">
        <v>142</v>
      </c>
      <c r="D241" s="455">
        <v>10</v>
      </c>
      <c r="E241" s="455">
        <v>3300000</v>
      </c>
      <c r="F241" s="455"/>
      <c r="G241" s="449"/>
      <c r="H241" s="250">
        <f t="shared" ref="H241:J242" si="20">H242</f>
        <v>9736.5</v>
      </c>
      <c r="I241" s="250">
        <f>I242+I246</f>
        <v>9752.1</v>
      </c>
      <c r="J241" s="250">
        <f>J242+J246</f>
        <v>0</v>
      </c>
      <c r="K241" s="468"/>
    </row>
    <row r="242" spans="1:11" s="259" customFormat="1" ht="23.25" customHeight="1" x14ac:dyDescent="0.25">
      <c r="A242" s="249" t="s">
        <v>641</v>
      </c>
      <c r="B242" s="455" t="s">
        <v>601</v>
      </c>
      <c r="C242" s="455" t="s">
        <v>142</v>
      </c>
      <c r="D242" s="455">
        <v>10</v>
      </c>
      <c r="E242" s="455" t="s">
        <v>660</v>
      </c>
      <c r="F242" s="455"/>
      <c r="G242" s="448" t="s">
        <v>661</v>
      </c>
      <c r="H242" s="250">
        <f t="shared" si="20"/>
        <v>9736.5</v>
      </c>
      <c r="I242" s="250">
        <f t="shared" si="20"/>
        <v>9736.5</v>
      </c>
      <c r="J242" s="251">
        <f t="shared" si="20"/>
        <v>0</v>
      </c>
      <c r="K242" s="468"/>
    </row>
    <row r="243" spans="1:11" s="259" customFormat="1" ht="15.75" x14ac:dyDescent="0.25">
      <c r="A243" s="249" t="s">
        <v>643</v>
      </c>
      <c r="B243" s="455" t="s">
        <v>601</v>
      </c>
      <c r="C243" s="455" t="s">
        <v>142</v>
      </c>
      <c r="D243" s="455">
        <v>10</v>
      </c>
      <c r="E243" s="455" t="s">
        <v>660</v>
      </c>
      <c r="F243" s="455"/>
      <c r="G243" s="448" t="s">
        <v>662</v>
      </c>
      <c r="H243" s="250">
        <f>H244+H245</f>
        <v>9736.5</v>
      </c>
      <c r="I243" s="250">
        <f>I244+I245</f>
        <v>9736.5</v>
      </c>
      <c r="J243" s="251">
        <f>J244+J245</f>
        <v>0</v>
      </c>
      <c r="K243" s="468"/>
    </row>
    <row r="244" spans="1:11" s="259" customFormat="1" ht="39" customHeight="1" x14ac:dyDescent="0.25">
      <c r="A244" s="249" t="s">
        <v>663</v>
      </c>
      <c r="B244" s="455" t="s">
        <v>601</v>
      </c>
      <c r="C244" s="455" t="s">
        <v>142</v>
      </c>
      <c r="D244" s="455">
        <v>10</v>
      </c>
      <c r="E244" s="455" t="s">
        <v>660</v>
      </c>
      <c r="F244" s="455"/>
      <c r="G244" s="448" t="s">
        <v>664</v>
      </c>
      <c r="H244" s="250">
        <f>SUM(I244:J244)</f>
        <v>9584.5</v>
      </c>
      <c r="I244" s="250">
        <v>9584.5</v>
      </c>
      <c r="J244" s="260"/>
      <c r="K244" s="468"/>
    </row>
    <row r="245" spans="1:11" s="259" customFormat="1" ht="19.5" customHeight="1" x14ac:dyDescent="0.25">
      <c r="A245" s="249" t="s">
        <v>645</v>
      </c>
      <c r="B245" s="455" t="s">
        <v>601</v>
      </c>
      <c r="C245" s="455" t="s">
        <v>142</v>
      </c>
      <c r="D245" s="455">
        <v>10</v>
      </c>
      <c r="E245" s="455" t="s">
        <v>660</v>
      </c>
      <c r="F245" s="455"/>
      <c r="G245" s="448" t="s">
        <v>646</v>
      </c>
      <c r="H245" s="250">
        <f>SUM(I245:J245)</f>
        <v>152</v>
      </c>
      <c r="I245" s="250">
        <v>152</v>
      </c>
      <c r="J245" s="260"/>
      <c r="K245" s="468"/>
    </row>
    <row r="246" spans="1:11" s="259" customFormat="1" ht="19.5" customHeight="1" x14ac:dyDescent="0.25">
      <c r="A246" s="252" t="s">
        <v>588</v>
      </c>
      <c r="B246" s="455" t="s">
        <v>601</v>
      </c>
      <c r="C246" s="455" t="s">
        <v>142</v>
      </c>
      <c r="D246" s="455">
        <v>10</v>
      </c>
      <c r="E246" s="455" t="s">
        <v>660</v>
      </c>
      <c r="F246" s="455"/>
      <c r="G246" s="448" t="s">
        <v>1215</v>
      </c>
      <c r="H246" s="250">
        <f t="shared" ref="H246:H247" si="21">SUM(I246:J246)</f>
        <v>15.6</v>
      </c>
      <c r="I246" s="250">
        <f>I247</f>
        <v>15.6</v>
      </c>
      <c r="J246" s="250">
        <f>J247</f>
        <v>0</v>
      </c>
      <c r="K246" s="468"/>
    </row>
    <row r="247" spans="1:11" s="259" customFormat="1" ht="19.5" customHeight="1" x14ac:dyDescent="0.25">
      <c r="A247" s="252" t="s">
        <v>589</v>
      </c>
      <c r="B247" s="455" t="s">
        <v>601</v>
      </c>
      <c r="C247" s="455" t="s">
        <v>142</v>
      </c>
      <c r="D247" s="455">
        <v>10</v>
      </c>
      <c r="E247" s="455" t="s">
        <v>660</v>
      </c>
      <c r="F247" s="455"/>
      <c r="G247" s="448" t="s">
        <v>1216</v>
      </c>
      <c r="H247" s="250">
        <f t="shared" si="21"/>
        <v>15.6</v>
      </c>
      <c r="I247" s="250">
        <v>15.6</v>
      </c>
      <c r="J247" s="260"/>
      <c r="K247" s="468"/>
    </row>
    <row r="248" spans="1:11" s="259" customFormat="1" ht="18.75" customHeight="1" x14ac:dyDescent="0.25">
      <c r="A248" s="257" t="s">
        <v>658</v>
      </c>
      <c r="B248" s="455" t="s">
        <v>601</v>
      </c>
      <c r="C248" s="455" t="s">
        <v>142</v>
      </c>
      <c r="D248" s="455">
        <v>10</v>
      </c>
      <c r="E248" s="448" t="s">
        <v>623</v>
      </c>
      <c r="F248" s="448"/>
      <c r="G248" s="448"/>
      <c r="H248" s="250">
        <f t="shared" ref="H248:J248" si="22">H249</f>
        <v>585.5</v>
      </c>
      <c r="I248" s="250">
        <f t="shared" si="22"/>
        <v>4644.3</v>
      </c>
      <c r="J248" s="251">
        <f t="shared" si="22"/>
        <v>0</v>
      </c>
      <c r="K248" s="468"/>
    </row>
    <row r="249" spans="1:11" s="259" customFormat="1" ht="15.75" x14ac:dyDescent="0.25">
      <c r="A249" s="249" t="s">
        <v>627</v>
      </c>
      <c r="B249" s="455" t="s">
        <v>601</v>
      </c>
      <c r="C249" s="455" t="s">
        <v>142</v>
      </c>
      <c r="D249" s="455">
        <v>10</v>
      </c>
      <c r="E249" s="448" t="s">
        <v>665</v>
      </c>
      <c r="F249" s="448"/>
      <c r="G249" s="448" t="s">
        <v>637</v>
      </c>
      <c r="H249" s="250">
        <f>H251</f>
        <v>585.5</v>
      </c>
      <c r="I249" s="250">
        <f>I251+I250</f>
        <v>4644.3</v>
      </c>
      <c r="J249" s="251">
        <f>J251</f>
        <v>0</v>
      </c>
      <c r="K249" s="468"/>
    </row>
    <row r="250" spans="1:11" s="259" customFormat="1" ht="15.75" x14ac:dyDescent="0.25">
      <c r="A250" s="249" t="s">
        <v>599</v>
      </c>
      <c r="B250" s="455" t="s">
        <v>601</v>
      </c>
      <c r="C250" s="455" t="s">
        <v>142</v>
      </c>
      <c r="D250" s="455">
        <v>10</v>
      </c>
      <c r="E250" s="448" t="s">
        <v>665</v>
      </c>
      <c r="F250" s="448"/>
      <c r="G250" s="448" t="s">
        <v>1062</v>
      </c>
      <c r="H250" s="250">
        <f>H252</f>
        <v>890</v>
      </c>
      <c r="I250" s="250">
        <v>4058.8</v>
      </c>
      <c r="J250" s="251"/>
      <c r="K250" s="468"/>
    </row>
    <row r="251" spans="1:11" s="259" customFormat="1" ht="15.75" x14ac:dyDescent="0.25">
      <c r="A251" s="249" t="s">
        <v>628</v>
      </c>
      <c r="B251" s="455" t="s">
        <v>601</v>
      </c>
      <c r="C251" s="455" t="s">
        <v>142</v>
      </c>
      <c r="D251" s="455">
        <v>10</v>
      </c>
      <c r="E251" s="448" t="s">
        <v>665</v>
      </c>
      <c r="F251" s="448"/>
      <c r="G251" s="448" t="s">
        <v>630</v>
      </c>
      <c r="H251" s="250">
        <f>SUM(I251:J251)</f>
        <v>585.5</v>
      </c>
      <c r="I251" s="250">
        <v>585.5</v>
      </c>
      <c r="J251" s="260"/>
      <c r="K251" s="468"/>
    </row>
    <row r="252" spans="1:11" s="229" customFormat="1" ht="15.75" x14ac:dyDescent="0.25">
      <c r="A252" s="249" t="s">
        <v>597</v>
      </c>
      <c r="B252" s="448" t="s">
        <v>601</v>
      </c>
      <c r="C252" s="448" t="s">
        <v>142</v>
      </c>
      <c r="D252" s="448">
        <v>10</v>
      </c>
      <c r="E252" s="448">
        <v>3300000</v>
      </c>
      <c r="F252" s="448"/>
      <c r="G252" s="448"/>
      <c r="H252" s="250">
        <f t="shared" ref="H252:H268" si="23">SUM(J252+I252)</f>
        <v>890</v>
      </c>
      <c r="I252" s="250">
        <f>SUM(I253)</f>
        <v>890</v>
      </c>
      <c r="J252" s="251"/>
      <c r="K252" s="463"/>
    </row>
    <row r="253" spans="1:11" s="229" customFormat="1" ht="15.75" x14ac:dyDescent="0.25">
      <c r="A253" s="249" t="s">
        <v>598</v>
      </c>
      <c r="B253" s="448" t="s">
        <v>601</v>
      </c>
      <c r="C253" s="448" t="s">
        <v>142</v>
      </c>
      <c r="D253" s="448">
        <v>10</v>
      </c>
      <c r="E253" s="448">
        <v>3300200</v>
      </c>
      <c r="F253" s="448"/>
      <c r="G253" s="448"/>
      <c r="H253" s="250">
        <f t="shared" si="23"/>
        <v>890</v>
      </c>
      <c r="I253" s="250">
        <f>SUM(I254)</f>
        <v>890</v>
      </c>
      <c r="J253" s="251"/>
      <c r="K253" s="463"/>
    </row>
    <row r="254" spans="1:11" s="229" customFormat="1" ht="15.75" x14ac:dyDescent="0.25">
      <c r="A254" s="249" t="s">
        <v>584</v>
      </c>
      <c r="B254" s="448" t="s">
        <v>601</v>
      </c>
      <c r="C254" s="448" t="s">
        <v>142</v>
      </c>
      <c r="D254" s="448">
        <v>10</v>
      </c>
      <c r="E254" s="448">
        <v>3300200</v>
      </c>
      <c r="F254" s="448"/>
      <c r="G254" s="448">
        <v>200</v>
      </c>
      <c r="H254" s="250">
        <f t="shared" si="23"/>
        <v>890</v>
      </c>
      <c r="I254" s="250">
        <f>SUM(I255)</f>
        <v>890</v>
      </c>
      <c r="J254" s="251"/>
      <c r="K254" s="463"/>
    </row>
    <row r="255" spans="1:11" s="229" customFormat="1" ht="15.75" x14ac:dyDescent="0.25">
      <c r="A255" s="249" t="s">
        <v>585</v>
      </c>
      <c r="B255" s="448" t="s">
        <v>601</v>
      </c>
      <c r="C255" s="448" t="s">
        <v>142</v>
      </c>
      <c r="D255" s="448">
        <v>10</v>
      </c>
      <c r="E255" s="448">
        <v>3300200</v>
      </c>
      <c r="F255" s="448"/>
      <c r="G255" s="448">
        <v>240</v>
      </c>
      <c r="H255" s="250">
        <f t="shared" si="23"/>
        <v>890</v>
      </c>
      <c r="I255" s="250">
        <f>SUM(I256)</f>
        <v>890</v>
      </c>
      <c r="J255" s="251"/>
      <c r="K255" s="463"/>
    </row>
    <row r="256" spans="1:11" s="229" customFormat="1" ht="15" customHeight="1" x14ac:dyDescent="0.25">
      <c r="A256" s="249" t="s">
        <v>599</v>
      </c>
      <c r="B256" s="448" t="s">
        <v>601</v>
      </c>
      <c r="C256" s="448" t="s">
        <v>142</v>
      </c>
      <c r="D256" s="448">
        <v>10</v>
      </c>
      <c r="E256" s="448">
        <v>3300200</v>
      </c>
      <c r="F256" s="448"/>
      <c r="G256" s="448">
        <v>242</v>
      </c>
      <c r="H256" s="250">
        <f t="shared" si="23"/>
        <v>890</v>
      </c>
      <c r="I256" s="250">
        <v>890</v>
      </c>
      <c r="J256" s="251"/>
      <c r="K256" s="463"/>
    </row>
    <row r="257" spans="1:11" s="248" customFormat="1" ht="15.75" x14ac:dyDescent="0.25">
      <c r="A257" s="245" t="s">
        <v>205</v>
      </c>
      <c r="B257" s="447" t="s">
        <v>601</v>
      </c>
      <c r="C257" s="447" t="s">
        <v>142</v>
      </c>
      <c r="D257" s="447">
        <v>12</v>
      </c>
      <c r="E257" s="447" t="s">
        <v>353</v>
      </c>
      <c r="F257" s="447"/>
      <c r="G257" s="447" t="s">
        <v>353</v>
      </c>
      <c r="H257" s="250">
        <f t="shared" si="23"/>
        <v>70379.5</v>
      </c>
      <c r="I257" s="250">
        <f>SUM(I258+I270+I287+I290)</f>
        <v>42420.6</v>
      </c>
      <c r="J257" s="250">
        <f>SUM(J258+J270+J284+J290)</f>
        <v>27958.9</v>
      </c>
      <c r="K257" s="467"/>
    </row>
    <row r="258" spans="1:11" s="229" customFormat="1" ht="15.75" x14ac:dyDescent="0.25">
      <c r="A258" s="249" t="s">
        <v>578</v>
      </c>
      <c r="B258" s="448" t="s">
        <v>601</v>
      </c>
      <c r="C258" s="448" t="s">
        <v>142</v>
      </c>
      <c r="D258" s="448">
        <v>12</v>
      </c>
      <c r="E258" s="448" t="s">
        <v>579</v>
      </c>
      <c r="F258" s="448"/>
      <c r="G258" s="448" t="s">
        <v>353</v>
      </c>
      <c r="H258" s="250">
        <f t="shared" si="23"/>
        <v>3328.8999999999996</v>
      </c>
      <c r="I258" s="250"/>
      <c r="J258" s="251">
        <f>J259</f>
        <v>3328.8999999999996</v>
      </c>
      <c r="K258" s="463"/>
    </row>
    <row r="259" spans="1:11" s="229" customFormat="1" ht="66.75" customHeight="1" x14ac:dyDescent="0.25">
      <c r="A259" s="249" t="s">
        <v>621</v>
      </c>
      <c r="B259" s="448" t="s">
        <v>601</v>
      </c>
      <c r="C259" s="448" t="s">
        <v>142</v>
      </c>
      <c r="D259" s="448">
        <v>12</v>
      </c>
      <c r="E259" s="448" t="s">
        <v>579</v>
      </c>
      <c r="F259" s="448"/>
      <c r="G259" s="448" t="s">
        <v>353</v>
      </c>
      <c r="H259" s="250">
        <f t="shared" si="23"/>
        <v>3328.8999999999996</v>
      </c>
      <c r="I259" s="250"/>
      <c r="J259" s="251">
        <f>SUM(J260)</f>
        <v>3328.8999999999996</v>
      </c>
      <c r="K259" s="463"/>
    </row>
    <row r="260" spans="1:11" s="229" customFormat="1" ht="20.25" customHeight="1" x14ac:dyDescent="0.25">
      <c r="A260" s="249" t="s">
        <v>666</v>
      </c>
      <c r="B260" s="448" t="s">
        <v>601</v>
      </c>
      <c r="C260" s="448" t="s">
        <v>142</v>
      </c>
      <c r="D260" s="448">
        <v>12</v>
      </c>
      <c r="E260" s="448" t="s">
        <v>579</v>
      </c>
      <c r="F260" s="448"/>
      <c r="G260" s="448" t="s">
        <v>353</v>
      </c>
      <c r="H260" s="250">
        <f t="shared" si="23"/>
        <v>3328.8999999999996</v>
      </c>
      <c r="I260" s="250"/>
      <c r="J260" s="251">
        <f>SUM(J261+J265)</f>
        <v>3328.8999999999996</v>
      </c>
      <c r="K260" s="463"/>
    </row>
    <row r="261" spans="1:11" s="229" customFormat="1" ht="30.75" customHeight="1" x14ac:dyDescent="0.25">
      <c r="A261" s="249" t="s">
        <v>580</v>
      </c>
      <c r="B261" s="448" t="s">
        <v>601</v>
      </c>
      <c r="C261" s="448" t="s">
        <v>142</v>
      </c>
      <c r="D261" s="448">
        <v>12</v>
      </c>
      <c r="E261" s="448" t="s">
        <v>579</v>
      </c>
      <c r="F261" s="448"/>
      <c r="G261" s="448">
        <v>100</v>
      </c>
      <c r="H261" s="250">
        <f t="shared" si="23"/>
        <v>2132</v>
      </c>
      <c r="I261" s="250"/>
      <c r="J261" s="251">
        <f>SUM(J262)</f>
        <v>2132</v>
      </c>
      <c r="K261" s="463"/>
    </row>
    <row r="262" spans="1:11" s="229" customFormat="1" ht="15.75" x14ac:dyDescent="0.25">
      <c r="A262" s="249" t="s">
        <v>581</v>
      </c>
      <c r="B262" s="448" t="s">
        <v>601</v>
      </c>
      <c r="C262" s="448" t="s">
        <v>142</v>
      </c>
      <c r="D262" s="448" t="s">
        <v>206</v>
      </c>
      <c r="E262" s="448" t="s">
        <v>579</v>
      </c>
      <c r="F262" s="448"/>
      <c r="G262" s="448">
        <v>120</v>
      </c>
      <c r="H262" s="250">
        <f t="shared" si="23"/>
        <v>2132</v>
      </c>
      <c r="I262" s="250"/>
      <c r="J262" s="251">
        <f>SUM(J263:J264)</f>
        <v>2132</v>
      </c>
      <c r="K262" s="463"/>
    </row>
    <row r="263" spans="1:11" s="229" customFormat="1" ht="15" customHeight="1" x14ac:dyDescent="0.25">
      <c r="A263" s="249" t="s">
        <v>582</v>
      </c>
      <c r="B263" s="448" t="s">
        <v>601</v>
      </c>
      <c r="C263" s="448" t="s">
        <v>142</v>
      </c>
      <c r="D263" s="448" t="s">
        <v>206</v>
      </c>
      <c r="E263" s="448" t="s">
        <v>579</v>
      </c>
      <c r="F263" s="448"/>
      <c r="G263" s="448">
        <v>121</v>
      </c>
      <c r="H263" s="250">
        <f t="shared" si="23"/>
        <v>1983</v>
      </c>
      <c r="I263" s="250"/>
      <c r="J263" s="251">
        <v>1983</v>
      </c>
      <c r="K263" s="463"/>
    </row>
    <row r="264" spans="1:11" s="229" customFormat="1" ht="15.75" x14ac:dyDescent="0.25">
      <c r="A264" s="249" t="s">
        <v>583</v>
      </c>
      <c r="B264" s="448" t="s">
        <v>601</v>
      </c>
      <c r="C264" s="448" t="s">
        <v>142</v>
      </c>
      <c r="D264" s="448" t="s">
        <v>206</v>
      </c>
      <c r="E264" s="448" t="s">
        <v>579</v>
      </c>
      <c r="F264" s="448"/>
      <c r="G264" s="448">
        <v>122</v>
      </c>
      <c r="H264" s="250">
        <f t="shared" si="23"/>
        <v>149</v>
      </c>
      <c r="I264" s="250"/>
      <c r="J264" s="251">
        <v>149</v>
      </c>
      <c r="K264" s="463"/>
    </row>
    <row r="265" spans="1:11" s="229" customFormat="1" ht="15.75" x14ac:dyDescent="0.25">
      <c r="A265" s="249" t="s">
        <v>584</v>
      </c>
      <c r="B265" s="448" t="s">
        <v>601</v>
      </c>
      <c r="C265" s="448" t="s">
        <v>142</v>
      </c>
      <c r="D265" s="448" t="s">
        <v>206</v>
      </c>
      <c r="E265" s="448" t="s">
        <v>579</v>
      </c>
      <c r="F265" s="448"/>
      <c r="G265" s="448">
        <v>200</v>
      </c>
      <c r="H265" s="250">
        <f t="shared" si="23"/>
        <v>1196.8999999999999</v>
      </c>
      <c r="I265" s="250"/>
      <c r="J265" s="251">
        <f>SUM(J266)</f>
        <v>1196.8999999999999</v>
      </c>
      <c r="K265" s="463"/>
    </row>
    <row r="266" spans="1:11" s="229" customFormat="1" ht="15.75" x14ac:dyDescent="0.25">
      <c r="A266" s="249" t="s">
        <v>585</v>
      </c>
      <c r="B266" s="448" t="s">
        <v>601</v>
      </c>
      <c r="C266" s="448" t="s">
        <v>142</v>
      </c>
      <c r="D266" s="448" t="s">
        <v>206</v>
      </c>
      <c r="E266" s="448" t="s">
        <v>579</v>
      </c>
      <c r="F266" s="448"/>
      <c r="G266" s="448">
        <v>240</v>
      </c>
      <c r="H266" s="250">
        <f t="shared" si="23"/>
        <v>1196.8999999999999</v>
      </c>
      <c r="I266" s="250"/>
      <c r="J266" s="251">
        <f>SUM(J268+J267)</f>
        <v>1196.8999999999999</v>
      </c>
      <c r="K266" s="463"/>
    </row>
    <row r="267" spans="1:11" s="229" customFormat="1" ht="15.75" x14ac:dyDescent="0.25">
      <c r="A267" s="249" t="s">
        <v>599</v>
      </c>
      <c r="B267" s="448" t="s">
        <v>601</v>
      </c>
      <c r="C267" s="448" t="s">
        <v>142</v>
      </c>
      <c r="D267" s="448" t="s">
        <v>206</v>
      </c>
      <c r="E267" s="448" t="s">
        <v>579</v>
      </c>
      <c r="F267" s="448"/>
      <c r="G267" s="448" t="s">
        <v>1062</v>
      </c>
      <c r="H267" s="250">
        <f t="shared" si="23"/>
        <v>226.6</v>
      </c>
      <c r="I267" s="250"/>
      <c r="J267" s="251">
        <v>226.6</v>
      </c>
      <c r="K267" s="463"/>
    </row>
    <row r="268" spans="1:11" s="229" customFormat="1" ht="15.75" x14ac:dyDescent="0.25">
      <c r="A268" s="249" t="s">
        <v>586</v>
      </c>
      <c r="B268" s="448" t="s">
        <v>601</v>
      </c>
      <c r="C268" s="448" t="s">
        <v>142</v>
      </c>
      <c r="D268" s="448" t="s">
        <v>206</v>
      </c>
      <c r="E268" s="448" t="s">
        <v>579</v>
      </c>
      <c r="F268" s="448"/>
      <c r="G268" s="448">
        <v>244</v>
      </c>
      <c r="H268" s="250">
        <f t="shared" si="23"/>
        <v>970.3</v>
      </c>
      <c r="I268" s="250"/>
      <c r="J268" s="251">
        <v>970.3</v>
      </c>
      <c r="K268" s="463"/>
    </row>
    <row r="269" spans="1:11" s="229" customFormat="1" ht="15.75" hidden="1" x14ac:dyDescent="0.25">
      <c r="A269" s="249"/>
      <c r="B269" s="448"/>
      <c r="C269" s="448"/>
      <c r="D269" s="448"/>
      <c r="E269" s="448"/>
      <c r="F269" s="448"/>
      <c r="G269" s="448"/>
      <c r="H269" s="250"/>
      <c r="I269" s="250"/>
      <c r="J269" s="251"/>
      <c r="K269" s="463"/>
    </row>
    <row r="270" spans="1:11" s="229" customFormat="1" ht="15.75" x14ac:dyDescent="0.25">
      <c r="A270" s="254" t="s">
        <v>667</v>
      </c>
      <c r="B270" s="448" t="s">
        <v>601</v>
      </c>
      <c r="C270" s="448" t="s">
        <v>142</v>
      </c>
      <c r="D270" s="448" t="s">
        <v>206</v>
      </c>
      <c r="E270" s="450" t="s">
        <v>668</v>
      </c>
      <c r="F270" s="450"/>
      <c r="G270" s="450"/>
      <c r="H270" s="250">
        <f>SUM(I270:J270)</f>
        <v>28764.499999999996</v>
      </c>
      <c r="I270" s="250">
        <f>I271+I274+I277</f>
        <v>28764.499999999996</v>
      </c>
      <c r="J270" s="247"/>
      <c r="K270" s="463"/>
    </row>
    <row r="271" spans="1:11" s="229" customFormat="1" ht="15.75" x14ac:dyDescent="0.25">
      <c r="A271" s="249" t="s">
        <v>1001</v>
      </c>
      <c r="B271" s="448" t="s">
        <v>601</v>
      </c>
      <c r="C271" s="448" t="s">
        <v>142</v>
      </c>
      <c r="D271" s="448" t="s">
        <v>206</v>
      </c>
      <c r="E271" s="450" t="s">
        <v>668</v>
      </c>
      <c r="F271" s="450"/>
      <c r="G271" s="448" t="s">
        <v>974</v>
      </c>
      <c r="H271" s="250">
        <f>H272+H273</f>
        <v>25541.8</v>
      </c>
      <c r="I271" s="250">
        <f>I272+I273</f>
        <v>25541.8</v>
      </c>
      <c r="J271" s="251">
        <f>J272+J273</f>
        <v>0</v>
      </c>
      <c r="K271" s="463"/>
    </row>
    <row r="272" spans="1:11" s="229" customFormat="1" ht="17.25" customHeight="1" x14ac:dyDescent="0.25">
      <c r="A272" s="249" t="s">
        <v>582</v>
      </c>
      <c r="B272" s="448" t="s">
        <v>601</v>
      </c>
      <c r="C272" s="448" t="s">
        <v>142</v>
      </c>
      <c r="D272" s="448" t="s">
        <v>206</v>
      </c>
      <c r="E272" s="450" t="s">
        <v>668</v>
      </c>
      <c r="F272" s="450"/>
      <c r="G272" s="448" t="s">
        <v>975</v>
      </c>
      <c r="H272" s="250">
        <f>SUM(I272:J272)</f>
        <v>24797.200000000001</v>
      </c>
      <c r="I272" s="250">
        <v>24797.200000000001</v>
      </c>
      <c r="J272" s="251"/>
      <c r="K272" s="463"/>
    </row>
    <row r="273" spans="1:11" s="229" customFormat="1" ht="15.75" x14ac:dyDescent="0.25">
      <c r="A273" s="249" t="s">
        <v>583</v>
      </c>
      <c r="B273" s="448" t="s">
        <v>601</v>
      </c>
      <c r="C273" s="448" t="s">
        <v>142</v>
      </c>
      <c r="D273" s="448" t="s">
        <v>206</v>
      </c>
      <c r="E273" s="450" t="s">
        <v>668</v>
      </c>
      <c r="F273" s="450"/>
      <c r="G273" s="448" t="s">
        <v>976</v>
      </c>
      <c r="H273" s="250">
        <f>SUM(I273:J273)</f>
        <v>744.6</v>
      </c>
      <c r="I273" s="250">
        <v>744.6</v>
      </c>
      <c r="J273" s="251"/>
      <c r="K273" s="463"/>
    </row>
    <row r="274" spans="1:11" s="229" customFormat="1" ht="15.75" x14ac:dyDescent="0.25">
      <c r="A274" s="249" t="s">
        <v>624</v>
      </c>
      <c r="B274" s="448" t="s">
        <v>601</v>
      </c>
      <c r="C274" s="448" t="s">
        <v>142</v>
      </c>
      <c r="D274" s="448" t="s">
        <v>206</v>
      </c>
      <c r="E274" s="450" t="s">
        <v>668</v>
      </c>
      <c r="F274" s="450"/>
      <c r="G274" s="448">
        <v>200</v>
      </c>
      <c r="H274" s="250">
        <f t="shared" ref="H274:J275" si="24">H275</f>
        <v>2995.1</v>
      </c>
      <c r="I274" s="250">
        <f t="shared" si="24"/>
        <v>2995.1</v>
      </c>
      <c r="J274" s="251">
        <f t="shared" si="24"/>
        <v>0</v>
      </c>
      <c r="K274" s="463"/>
    </row>
    <row r="275" spans="1:11" s="229" customFormat="1" ht="15.75" x14ac:dyDescent="0.25">
      <c r="A275" s="249" t="s">
        <v>627</v>
      </c>
      <c r="B275" s="448" t="s">
        <v>601</v>
      </c>
      <c r="C275" s="448" t="s">
        <v>142</v>
      </c>
      <c r="D275" s="448" t="s">
        <v>206</v>
      </c>
      <c r="E275" s="450" t="s">
        <v>668</v>
      </c>
      <c r="F275" s="460"/>
      <c r="G275" s="451">
        <v>240</v>
      </c>
      <c r="H275" s="250">
        <f t="shared" si="24"/>
        <v>2995.1</v>
      </c>
      <c r="I275" s="250">
        <f t="shared" si="24"/>
        <v>2995.1</v>
      </c>
      <c r="J275" s="251">
        <f t="shared" si="24"/>
        <v>0</v>
      </c>
      <c r="K275" s="463"/>
    </row>
    <row r="276" spans="1:11" s="229" customFormat="1" ht="15.75" x14ac:dyDescent="0.25">
      <c r="A276" s="249" t="s">
        <v>628</v>
      </c>
      <c r="B276" s="448" t="s">
        <v>601</v>
      </c>
      <c r="C276" s="448" t="s">
        <v>142</v>
      </c>
      <c r="D276" s="448" t="s">
        <v>206</v>
      </c>
      <c r="E276" s="450" t="s">
        <v>668</v>
      </c>
      <c r="F276" s="460"/>
      <c r="G276" s="451">
        <v>244</v>
      </c>
      <c r="H276" s="250">
        <f>SUM(I276:J276)</f>
        <v>2995.1</v>
      </c>
      <c r="I276" s="250">
        <v>2995.1</v>
      </c>
      <c r="J276" s="251"/>
      <c r="K276" s="463"/>
    </row>
    <row r="277" spans="1:11" s="229" customFormat="1" ht="17.25" customHeight="1" x14ac:dyDescent="0.25">
      <c r="A277" s="261" t="s">
        <v>588</v>
      </c>
      <c r="B277" s="448" t="s">
        <v>601</v>
      </c>
      <c r="C277" s="448" t="s">
        <v>142</v>
      </c>
      <c r="D277" s="448" t="s">
        <v>206</v>
      </c>
      <c r="E277" s="450" t="s">
        <v>668</v>
      </c>
      <c r="F277" s="450"/>
      <c r="G277" s="450">
        <v>850</v>
      </c>
      <c r="H277" s="250">
        <f>H278</f>
        <v>227.6</v>
      </c>
      <c r="I277" s="250">
        <f>I278</f>
        <v>227.6</v>
      </c>
      <c r="J277" s="251">
        <f>J278</f>
        <v>0</v>
      </c>
      <c r="K277" s="463"/>
    </row>
    <row r="278" spans="1:11" s="229" customFormat="1" ht="15" customHeight="1" x14ac:dyDescent="0.25">
      <c r="A278" s="261" t="s">
        <v>589</v>
      </c>
      <c r="B278" s="448" t="s">
        <v>601</v>
      </c>
      <c r="C278" s="448" t="s">
        <v>142</v>
      </c>
      <c r="D278" s="448" t="s">
        <v>206</v>
      </c>
      <c r="E278" s="450" t="s">
        <v>668</v>
      </c>
      <c r="F278" s="450"/>
      <c r="G278" s="450">
        <v>852</v>
      </c>
      <c r="H278" s="250">
        <f>SUM(I278:J278)</f>
        <v>227.6</v>
      </c>
      <c r="I278" s="250">
        <v>227.6</v>
      </c>
      <c r="J278" s="251"/>
      <c r="K278" s="463"/>
    </row>
    <row r="279" spans="1:11" s="229" customFormat="1" ht="15" hidden="1" customHeight="1" x14ac:dyDescent="0.25">
      <c r="A279" s="249" t="s">
        <v>628</v>
      </c>
      <c r="B279" s="448" t="s">
        <v>601</v>
      </c>
      <c r="C279" s="448" t="s">
        <v>142</v>
      </c>
      <c r="D279" s="448" t="s">
        <v>206</v>
      </c>
      <c r="E279" s="450" t="s">
        <v>1050</v>
      </c>
      <c r="F279" s="450"/>
      <c r="G279" s="450" t="s">
        <v>630</v>
      </c>
      <c r="H279" s="250">
        <f>SUM(I279:J279)</f>
        <v>0</v>
      </c>
      <c r="I279" s="250"/>
      <c r="J279" s="251"/>
      <c r="K279" s="463"/>
    </row>
    <row r="280" spans="1:11" s="229" customFormat="1" ht="30.75" customHeight="1" x14ac:dyDescent="0.25">
      <c r="A280" s="295" t="s">
        <v>1039</v>
      </c>
      <c r="B280" s="448" t="s">
        <v>601</v>
      </c>
      <c r="C280" s="448" t="s">
        <v>142</v>
      </c>
      <c r="D280" s="448" t="s">
        <v>206</v>
      </c>
      <c r="E280" s="450" t="s">
        <v>820</v>
      </c>
      <c r="F280" s="450"/>
      <c r="G280" s="450"/>
      <c r="H280" s="250">
        <f t="shared" ref="H280:H283" si="25">SUM(I280:J280)</f>
        <v>7220.9</v>
      </c>
      <c r="I280" s="250"/>
      <c r="J280" s="251">
        <f>SUM(J281)</f>
        <v>7220.9</v>
      </c>
      <c r="K280" s="463"/>
    </row>
    <row r="281" spans="1:11" s="229" customFormat="1" ht="15" customHeight="1" x14ac:dyDescent="0.25">
      <c r="A281" s="249" t="s">
        <v>624</v>
      </c>
      <c r="B281" s="448" t="s">
        <v>601</v>
      </c>
      <c r="C281" s="448" t="s">
        <v>142</v>
      </c>
      <c r="D281" s="448" t="s">
        <v>206</v>
      </c>
      <c r="E281" s="450" t="s">
        <v>820</v>
      </c>
      <c r="F281" s="450"/>
      <c r="G281" s="450" t="s">
        <v>626</v>
      </c>
      <c r="H281" s="250">
        <f>SUM(H282)</f>
        <v>7220.9</v>
      </c>
      <c r="I281" s="250"/>
      <c r="J281" s="250">
        <f t="shared" ref="J281" si="26">SUM(J282)</f>
        <v>7220.9</v>
      </c>
      <c r="K281" s="463"/>
    </row>
    <row r="282" spans="1:11" s="229" customFormat="1" ht="14.25" customHeight="1" x14ac:dyDescent="0.25">
      <c r="A282" s="249" t="s">
        <v>627</v>
      </c>
      <c r="B282" s="448" t="s">
        <v>601</v>
      </c>
      <c r="C282" s="448" t="s">
        <v>142</v>
      </c>
      <c r="D282" s="448" t="s">
        <v>206</v>
      </c>
      <c r="E282" s="450" t="s">
        <v>820</v>
      </c>
      <c r="F282" s="450"/>
      <c r="G282" s="450" t="s">
        <v>637</v>
      </c>
      <c r="H282" s="250">
        <f t="shared" si="25"/>
        <v>7220.9</v>
      </c>
      <c r="I282" s="250"/>
      <c r="J282" s="251">
        <f>SUM(J283)</f>
        <v>7220.9</v>
      </c>
      <c r="K282" s="463"/>
    </row>
    <row r="283" spans="1:11" s="229" customFormat="1" ht="14.25" customHeight="1" x14ac:dyDescent="0.25">
      <c r="A283" s="249" t="s">
        <v>628</v>
      </c>
      <c r="B283" s="448" t="s">
        <v>601</v>
      </c>
      <c r="C283" s="448" t="s">
        <v>142</v>
      </c>
      <c r="D283" s="448" t="s">
        <v>206</v>
      </c>
      <c r="E283" s="450" t="s">
        <v>820</v>
      </c>
      <c r="F283" s="450"/>
      <c r="G283" s="450" t="s">
        <v>630</v>
      </c>
      <c r="H283" s="250">
        <f t="shared" si="25"/>
        <v>7220.9</v>
      </c>
      <c r="I283" s="250"/>
      <c r="J283" s="251">
        <v>7220.9</v>
      </c>
      <c r="K283" s="463"/>
    </row>
    <row r="284" spans="1:11" s="229" customFormat="1" ht="15" customHeight="1" x14ac:dyDescent="0.25">
      <c r="A284" s="249" t="s">
        <v>647</v>
      </c>
      <c r="B284" s="448" t="s">
        <v>601</v>
      </c>
      <c r="C284" s="448" t="s">
        <v>142</v>
      </c>
      <c r="D284" s="448" t="s">
        <v>206</v>
      </c>
      <c r="E284" s="450" t="s">
        <v>683</v>
      </c>
      <c r="F284" s="450"/>
      <c r="G284" s="450"/>
      <c r="H284" s="250">
        <f t="shared" ref="H284:H286" si="27">SUM(I284:J284)</f>
        <v>24630</v>
      </c>
      <c r="I284" s="250"/>
      <c r="J284" s="251">
        <f>SUM(J285+J287)</f>
        <v>24630</v>
      </c>
      <c r="K284" s="463"/>
    </row>
    <row r="285" spans="1:11" s="229" customFormat="1" ht="29.25" customHeight="1" x14ac:dyDescent="0.25">
      <c r="A285" s="295" t="s">
        <v>1039</v>
      </c>
      <c r="B285" s="448" t="s">
        <v>601</v>
      </c>
      <c r="C285" s="448" t="s">
        <v>142</v>
      </c>
      <c r="D285" s="448" t="s">
        <v>206</v>
      </c>
      <c r="E285" s="450" t="s">
        <v>822</v>
      </c>
      <c r="F285" s="450"/>
      <c r="G285" s="450" t="s">
        <v>637</v>
      </c>
      <c r="H285" s="250">
        <f t="shared" si="27"/>
        <v>18781.900000000001</v>
      </c>
      <c r="I285" s="250"/>
      <c r="J285" s="251">
        <f>SUM(J286)</f>
        <v>18781.900000000001</v>
      </c>
      <c r="K285" s="463"/>
    </row>
    <row r="286" spans="1:11" s="229" customFormat="1" ht="31.5" customHeight="1" x14ac:dyDescent="0.25">
      <c r="A286" s="295" t="s">
        <v>1039</v>
      </c>
      <c r="B286" s="448" t="s">
        <v>601</v>
      </c>
      <c r="C286" s="448" t="s">
        <v>142</v>
      </c>
      <c r="D286" s="448" t="s">
        <v>206</v>
      </c>
      <c r="E286" s="450" t="s">
        <v>822</v>
      </c>
      <c r="F286" s="450"/>
      <c r="G286" s="450" t="s">
        <v>630</v>
      </c>
      <c r="H286" s="250">
        <f t="shared" si="27"/>
        <v>18781.900000000001</v>
      </c>
      <c r="I286" s="250"/>
      <c r="J286" s="251">
        <f>SUM('свод 2012'!W146)</f>
        <v>18781.900000000001</v>
      </c>
      <c r="K286" s="463"/>
    </row>
    <row r="287" spans="1:11" s="229" customFormat="1" ht="15" customHeight="1" x14ac:dyDescent="0.25">
      <c r="A287" s="249" t="s">
        <v>643</v>
      </c>
      <c r="B287" s="448" t="s">
        <v>601</v>
      </c>
      <c r="C287" s="448" t="s">
        <v>142</v>
      </c>
      <c r="D287" s="448" t="s">
        <v>206</v>
      </c>
      <c r="E287" s="450" t="s">
        <v>683</v>
      </c>
      <c r="F287" s="450"/>
      <c r="G287" s="450" t="s">
        <v>662</v>
      </c>
      <c r="H287" s="250">
        <f>SUM(I287:J287)</f>
        <v>5848.1</v>
      </c>
      <c r="I287" s="250"/>
      <c r="J287" s="251">
        <f>J289+J288</f>
        <v>5848.1</v>
      </c>
      <c r="K287" s="463"/>
    </row>
    <row r="288" spans="1:11" s="229" customFormat="1" ht="15" customHeight="1" x14ac:dyDescent="0.25">
      <c r="A288" s="249" t="s">
        <v>645</v>
      </c>
      <c r="B288" s="448" t="s">
        <v>601</v>
      </c>
      <c r="C288" s="448" t="s">
        <v>142</v>
      </c>
      <c r="D288" s="448" t="s">
        <v>206</v>
      </c>
      <c r="E288" s="450" t="s">
        <v>821</v>
      </c>
      <c r="F288" s="450"/>
      <c r="G288" s="450" t="s">
        <v>646</v>
      </c>
      <c r="H288" s="250">
        <f>SUM(I288:J288)</f>
        <v>3558.3</v>
      </c>
      <c r="I288" s="250"/>
      <c r="J288" s="251">
        <f>SUM('свод 2012'!W141)</f>
        <v>3558.3</v>
      </c>
      <c r="K288" s="463"/>
    </row>
    <row r="289" spans="1:11" s="229" customFormat="1" ht="15" customHeight="1" x14ac:dyDescent="0.25">
      <c r="A289" s="249" t="s">
        <v>645</v>
      </c>
      <c r="B289" s="448" t="s">
        <v>601</v>
      </c>
      <c r="C289" s="448" t="s">
        <v>142</v>
      </c>
      <c r="D289" s="448" t="s">
        <v>206</v>
      </c>
      <c r="E289" s="450" t="s">
        <v>822</v>
      </c>
      <c r="F289" s="450"/>
      <c r="G289" s="450" t="s">
        <v>646</v>
      </c>
      <c r="H289" s="250">
        <f>SUM(I289:J289)</f>
        <v>2289.8000000000002</v>
      </c>
      <c r="I289" s="250"/>
      <c r="J289" s="251">
        <v>2289.8000000000002</v>
      </c>
      <c r="K289" s="463"/>
    </row>
    <row r="290" spans="1:11" s="229" customFormat="1" ht="18.75" customHeight="1" x14ac:dyDescent="0.25">
      <c r="A290" s="257" t="s">
        <v>658</v>
      </c>
      <c r="B290" s="448" t="s">
        <v>601</v>
      </c>
      <c r="C290" s="448" t="s">
        <v>142</v>
      </c>
      <c r="D290" s="448" t="s">
        <v>206</v>
      </c>
      <c r="E290" s="448" t="s">
        <v>623</v>
      </c>
      <c r="F290" s="448"/>
      <c r="G290" s="448"/>
      <c r="H290" s="250">
        <f>H291</f>
        <v>13656.1</v>
      </c>
      <c r="I290" s="250">
        <f>I291</f>
        <v>13656.1</v>
      </c>
      <c r="J290" s="251">
        <f>J291</f>
        <v>0</v>
      </c>
      <c r="K290" s="463"/>
    </row>
    <row r="291" spans="1:11" s="229" customFormat="1" ht="15.75" x14ac:dyDescent="0.25">
      <c r="A291" s="249" t="s">
        <v>1217</v>
      </c>
      <c r="B291" s="448" t="s">
        <v>601</v>
      </c>
      <c r="C291" s="448" t="s">
        <v>142</v>
      </c>
      <c r="D291" s="448" t="s">
        <v>206</v>
      </c>
      <c r="E291" s="448" t="s">
        <v>669</v>
      </c>
      <c r="F291" s="448"/>
      <c r="G291" s="448"/>
      <c r="H291" s="250">
        <f>SUM(I291)</f>
        <v>13656.1</v>
      </c>
      <c r="I291" s="250">
        <f>I292+I294+I296+I298+I300+I302</f>
        <v>13656.1</v>
      </c>
      <c r="J291" s="251">
        <f>J293+J297</f>
        <v>0</v>
      </c>
      <c r="K291" s="463"/>
    </row>
    <row r="292" spans="1:11" s="229" customFormat="1" ht="15.75" x14ac:dyDescent="0.25">
      <c r="A292" s="249" t="s">
        <v>627</v>
      </c>
      <c r="B292" s="448" t="s">
        <v>601</v>
      </c>
      <c r="C292" s="448" t="s">
        <v>142</v>
      </c>
      <c r="D292" s="448" t="s">
        <v>206</v>
      </c>
      <c r="E292" s="448" t="s">
        <v>670</v>
      </c>
      <c r="F292" s="448"/>
      <c r="G292" s="448" t="s">
        <v>637</v>
      </c>
      <c r="H292" s="250">
        <f>SUM(I292)</f>
        <v>60</v>
      </c>
      <c r="I292" s="250">
        <f>I293</f>
        <v>60</v>
      </c>
      <c r="J292" s="251"/>
      <c r="K292" s="463"/>
    </row>
    <row r="293" spans="1:11" s="229" customFormat="1" ht="15.75" x14ac:dyDescent="0.25">
      <c r="A293" s="249" t="s">
        <v>628</v>
      </c>
      <c r="B293" s="448" t="s">
        <v>601</v>
      </c>
      <c r="C293" s="448" t="s">
        <v>142</v>
      </c>
      <c r="D293" s="448" t="s">
        <v>206</v>
      </c>
      <c r="E293" s="448" t="s">
        <v>670</v>
      </c>
      <c r="F293" s="448"/>
      <c r="G293" s="448" t="s">
        <v>630</v>
      </c>
      <c r="H293" s="250">
        <f t="shared" ref="H293:H305" si="28">SUM(I293:J293)</f>
        <v>60</v>
      </c>
      <c r="I293" s="250">
        <v>60</v>
      </c>
      <c r="J293" s="251"/>
      <c r="K293" s="463"/>
    </row>
    <row r="294" spans="1:11" s="229" customFormat="1" ht="15.75" x14ac:dyDescent="0.25">
      <c r="A294" s="249" t="s">
        <v>587</v>
      </c>
      <c r="B294" s="448" t="s">
        <v>601</v>
      </c>
      <c r="C294" s="448" t="s">
        <v>142</v>
      </c>
      <c r="D294" s="448" t="s">
        <v>206</v>
      </c>
      <c r="E294" s="448" t="s">
        <v>670</v>
      </c>
      <c r="F294" s="448"/>
      <c r="G294" s="448" t="s">
        <v>675</v>
      </c>
      <c r="H294" s="250">
        <f>SUM(I294)</f>
        <v>240</v>
      </c>
      <c r="I294" s="250">
        <f>I295</f>
        <v>240</v>
      </c>
      <c r="J294" s="251"/>
      <c r="K294" s="463"/>
    </row>
    <row r="295" spans="1:11" s="229" customFormat="1" ht="31.5" x14ac:dyDescent="0.25">
      <c r="A295" s="249" t="s">
        <v>649</v>
      </c>
      <c r="B295" s="448" t="s">
        <v>601</v>
      </c>
      <c r="C295" s="448" t="s">
        <v>142</v>
      </c>
      <c r="D295" s="448" t="s">
        <v>206</v>
      </c>
      <c r="E295" s="448" t="s">
        <v>670</v>
      </c>
      <c r="F295" s="448"/>
      <c r="G295" s="448" t="s">
        <v>676</v>
      </c>
      <c r="H295" s="250">
        <f t="shared" ref="H295" si="29">SUM(I295:J295)</f>
        <v>240</v>
      </c>
      <c r="I295" s="250">
        <v>240</v>
      </c>
      <c r="J295" s="251"/>
      <c r="K295" s="463"/>
    </row>
    <row r="296" spans="1:11" s="229" customFormat="1" ht="15.75" x14ac:dyDescent="0.25">
      <c r="A296" s="249" t="s">
        <v>627</v>
      </c>
      <c r="B296" s="448" t="s">
        <v>601</v>
      </c>
      <c r="C296" s="448" t="s">
        <v>142</v>
      </c>
      <c r="D296" s="448" t="s">
        <v>206</v>
      </c>
      <c r="E296" s="448" t="s">
        <v>671</v>
      </c>
      <c r="F296" s="448"/>
      <c r="G296" s="448" t="s">
        <v>637</v>
      </c>
      <c r="H296" s="250">
        <f t="shared" si="28"/>
        <v>8500</v>
      </c>
      <c r="I296" s="250">
        <f>I297</f>
        <v>8500</v>
      </c>
      <c r="J296" s="251"/>
      <c r="K296" s="463"/>
    </row>
    <row r="297" spans="1:11" s="229" customFormat="1" ht="15.75" x14ac:dyDescent="0.25">
      <c r="A297" s="249" t="s">
        <v>628</v>
      </c>
      <c r="B297" s="448" t="s">
        <v>601</v>
      </c>
      <c r="C297" s="448" t="s">
        <v>142</v>
      </c>
      <c r="D297" s="448" t="s">
        <v>206</v>
      </c>
      <c r="E297" s="448" t="s">
        <v>671</v>
      </c>
      <c r="F297" s="448"/>
      <c r="G297" s="448" t="s">
        <v>630</v>
      </c>
      <c r="H297" s="250">
        <f t="shared" si="28"/>
        <v>8500</v>
      </c>
      <c r="I297" s="250">
        <f>SUM('свод 2012'!V142)</f>
        <v>8500</v>
      </c>
      <c r="J297" s="251"/>
      <c r="K297" s="463"/>
    </row>
    <row r="298" spans="1:11" s="229" customFormat="1" ht="15.75" x14ac:dyDescent="0.25">
      <c r="A298" s="249" t="s">
        <v>654</v>
      </c>
      <c r="B298" s="448" t="s">
        <v>601</v>
      </c>
      <c r="C298" s="448" t="s">
        <v>142</v>
      </c>
      <c r="D298" s="448" t="s">
        <v>206</v>
      </c>
      <c r="E298" s="448" t="s">
        <v>672</v>
      </c>
      <c r="F298" s="448"/>
      <c r="G298" s="448" t="s">
        <v>655</v>
      </c>
      <c r="H298" s="250">
        <f t="shared" si="28"/>
        <v>408.6</v>
      </c>
      <c r="I298" s="250">
        <f>I299</f>
        <v>408.6</v>
      </c>
      <c r="J298" s="251"/>
      <c r="K298" s="463"/>
    </row>
    <row r="299" spans="1:11" s="229" customFormat="1" ht="15.75" x14ac:dyDescent="0.25">
      <c r="A299" s="249" t="s">
        <v>628</v>
      </c>
      <c r="B299" s="448" t="s">
        <v>601</v>
      </c>
      <c r="C299" s="448" t="s">
        <v>142</v>
      </c>
      <c r="D299" s="448" t="s">
        <v>206</v>
      </c>
      <c r="E299" s="448" t="s">
        <v>672</v>
      </c>
      <c r="F299" s="448"/>
      <c r="G299" s="448" t="s">
        <v>657</v>
      </c>
      <c r="H299" s="250">
        <f t="shared" si="28"/>
        <v>408.6</v>
      </c>
      <c r="I299" s="250">
        <v>408.6</v>
      </c>
      <c r="J299" s="251"/>
      <c r="K299" s="463"/>
    </row>
    <row r="300" spans="1:11" s="229" customFormat="1" ht="15.75" x14ac:dyDescent="0.25">
      <c r="A300" s="249" t="s">
        <v>627</v>
      </c>
      <c r="B300" s="455" t="s">
        <v>601</v>
      </c>
      <c r="C300" s="455" t="s">
        <v>142</v>
      </c>
      <c r="D300" s="455" t="s">
        <v>206</v>
      </c>
      <c r="E300" s="448" t="s">
        <v>680</v>
      </c>
      <c r="F300" s="448"/>
      <c r="G300" s="448" t="s">
        <v>637</v>
      </c>
      <c r="H300" s="250">
        <f t="shared" si="28"/>
        <v>4418</v>
      </c>
      <c r="I300" s="250">
        <f>I301</f>
        <v>4418</v>
      </c>
      <c r="J300" s="251"/>
      <c r="K300" s="463"/>
    </row>
    <row r="301" spans="1:11" s="229" customFormat="1" ht="15.75" x14ac:dyDescent="0.25">
      <c r="A301" s="249" t="s">
        <v>628</v>
      </c>
      <c r="B301" s="455" t="s">
        <v>601</v>
      </c>
      <c r="C301" s="455" t="s">
        <v>142</v>
      </c>
      <c r="D301" s="455" t="s">
        <v>206</v>
      </c>
      <c r="E301" s="448" t="s">
        <v>680</v>
      </c>
      <c r="F301" s="448"/>
      <c r="G301" s="448" t="s">
        <v>630</v>
      </c>
      <c r="H301" s="250">
        <f t="shared" si="28"/>
        <v>4418</v>
      </c>
      <c r="I301" s="250">
        <v>4418</v>
      </c>
      <c r="J301" s="251"/>
      <c r="K301" s="463"/>
    </row>
    <row r="302" spans="1:11" s="229" customFormat="1" ht="15.75" x14ac:dyDescent="0.25">
      <c r="A302" s="249" t="s">
        <v>641</v>
      </c>
      <c r="B302" s="455" t="s">
        <v>601</v>
      </c>
      <c r="C302" s="455" t="s">
        <v>142</v>
      </c>
      <c r="D302" s="455" t="s">
        <v>206</v>
      </c>
      <c r="E302" s="448" t="s">
        <v>680</v>
      </c>
      <c r="F302" s="448"/>
      <c r="G302" s="448" t="s">
        <v>661</v>
      </c>
      <c r="H302" s="250">
        <f t="shared" si="28"/>
        <v>29.5</v>
      </c>
      <c r="I302" s="250">
        <f>I303+I304</f>
        <v>29.5</v>
      </c>
      <c r="J302" s="250">
        <f>J303+J304</f>
        <v>0</v>
      </c>
      <c r="K302" s="463"/>
    </row>
    <row r="303" spans="1:11" s="229" customFormat="1" ht="15.75" x14ac:dyDescent="0.25">
      <c r="A303" s="249" t="s">
        <v>645</v>
      </c>
      <c r="B303" s="455" t="s">
        <v>601</v>
      </c>
      <c r="C303" s="455" t="s">
        <v>142</v>
      </c>
      <c r="D303" s="455" t="s">
        <v>206</v>
      </c>
      <c r="E303" s="448" t="s">
        <v>680</v>
      </c>
      <c r="F303" s="448"/>
      <c r="G303" s="448" t="s">
        <v>646</v>
      </c>
      <c r="H303" s="250">
        <f t="shared" si="28"/>
        <v>3.6</v>
      </c>
      <c r="I303" s="250">
        <v>3.6</v>
      </c>
      <c r="J303" s="548"/>
      <c r="K303" s="463"/>
    </row>
    <row r="304" spans="1:11" s="229" customFormat="1" ht="15.75" x14ac:dyDescent="0.25">
      <c r="A304" s="249" t="s">
        <v>701</v>
      </c>
      <c r="B304" s="455" t="s">
        <v>601</v>
      </c>
      <c r="C304" s="455" t="s">
        <v>142</v>
      </c>
      <c r="D304" s="455" t="s">
        <v>206</v>
      </c>
      <c r="E304" s="448" t="s">
        <v>680</v>
      </c>
      <c r="F304" s="448"/>
      <c r="G304" s="448" t="s">
        <v>702</v>
      </c>
      <c r="H304" s="250">
        <f t="shared" si="28"/>
        <v>25.9</v>
      </c>
      <c r="I304" s="250">
        <v>25.9</v>
      </c>
      <c r="J304" s="548"/>
      <c r="K304" s="463"/>
    </row>
    <row r="305" spans="1:11" s="248" customFormat="1" ht="15.75" x14ac:dyDescent="0.25">
      <c r="A305" s="253" t="s">
        <v>363</v>
      </c>
      <c r="B305" s="262" t="s">
        <v>601</v>
      </c>
      <c r="C305" s="262" t="s">
        <v>144</v>
      </c>
      <c r="D305" s="262"/>
      <c r="E305" s="447"/>
      <c r="F305" s="447"/>
      <c r="G305" s="447"/>
      <c r="H305" s="246">
        <f t="shared" si="28"/>
        <v>171418.5</v>
      </c>
      <c r="I305" s="246">
        <f>SUM(I306+I322+I341)</f>
        <v>112885.70000000001</v>
      </c>
      <c r="J305" s="246">
        <f>SUM(J306+J322+J341)</f>
        <v>58532.800000000003</v>
      </c>
      <c r="K305" s="467"/>
    </row>
    <row r="306" spans="1:11" s="248" customFormat="1" ht="15.75" x14ac:dyDescent="0.25">
      <c r="A306" s="253" t="s">
        <v>208</v>
      </c>
      <c r="B306" s="262" t="s">
        <v>601</v>
      </c>
      <c r="C306" s="262" t="s">
        <v>144</v>
      </c>
      <c r="D306" s="262" t="s">
        <v>135</v>
      </c>
      <c r="E306" s="447"/>
      <c r="F306" s="447"/>
      <c r="G306" s="447"/>
      <c r="H306" s="474">
        <f>SUM(I306:J306)</f>
        <v>49147.600000000006</v>
      </c>
      <c r="I306" s="246">
        <f>SUM(I312+I307)</f>
        <v>18857.3</v>
      </c>
      <c r="J306" s="472">
        <f>SUM(J312+J309)</f>
        <v>30290.300000000003</v>
      </c>
      <c r="K306" s="467"/>
    </row>
    <row r="307" spans="1:11" s="248" customFormat="1" ht="15.75" x14ac:dyDescent="0.25">
      <c r="A307" s="254" t="s">
        <v>970</v>
      </c>
      <c r="B307" s="263">
        <v>40</v>
      </c>
      <c r="C307" s="298">
        <v>5</v>
      </c>
      <c r="D307" s="298">
        <v>1</v>
      </c>
      <c r="E307" s="448" t="s">
        <v>750</v>
      </c>
      <c r="F307" s="447"/>
      <c r="G307" s="448" t="s">
        <v>637</v>
      </c>
      <c r="H307" s="474">
        <f t="shared" ref="H307:H308" si="30">SUM(I307:J307)</f>
        <v>707.3</v>
      </c>
      <c r="I307" s="246">
        <f>I308</f>
        <v>707.3</v>
      </c>
      <c r="J307" s="246">
        <f>J308</f>
        <v>0</v>
      </c>
      <c r="K307" s="467"/>
    </row>
    <row r="308" spans="1:11" s="248" customFormat="1" ht="15.75" x14ac:dyDescent="0.25">
      <c r="A308" s="254" t="s">
        <v>972</v>
      </c>
      <c r="B308" s="448" t="s">
        <v>601</v>
      </c>
      <c r="C308" s="448" t="s">
        <v>144</v>
      </c>
      <c r="D308" s="448" t="s">
        <v>135</v>
      </c>
      <c r="E308" s="448" t="s">
        <v>750</v>
      </c>
      <c r="F308" s="447"/>
      <c r="G308" s="448" t="s">
        <v>630</v>
      </c>
      <c r="H308" s="496">
        <f t="shared" si="30"/>
        <v>707.3</v>
      </c>
      <c r="I308" s="250">
        <v>707.3</v>
      </c>
      <c r="J308" s="472"/>
      <c r="K308" s="467"/>
    </row>
    <row r="309" spans="1:11" s="248" customFormat="1" ht="15.75" x14ac:dyDescent="0.25">
      <c r="A309" s="256" t="s">
        <v>647</v>
      </c>
      <c r="B309" s="448" t="s">
        <v>601</v>
      </c>
      <c r="C309" s="448" t="s">
        <v>144</v>
      </c>
      <c r="D309" s="448" t="s">
        <v>135</v>
      </c>
      <c r="E309" s="459">
        <v>5220000</v>
      </c>
      <c r="F309" s="447"/>
      <c r="G309" s="447"/>
      <c r="H309" s="496">
        <f>SUM(I309:J309)</f>
        <v>30290.300000000003</v>
      </c>
      <c r="I309" s="250"/>
      <c r="J309" s="473">
        <f>SUM(J311)</f>
        <v>30290.300000000003</v>
      </c>
      <c r="K309" s="467"/>
    </row>
    <row r="310" spans="1:11" s="248" customFormat="1" ht="15.75" x14ac:dyDescent="0.25">
      <c r="A310" s="249" t="s">
        <v>627</v>
      </c>
      <c r="B310" s="263">
        <v>40</v>
      </c>
      <c r="C310" s="298">
        <v>5</v>
      </c>
      <c r="D310" s="298">
        <v>1</v>
      </c>
      <c r="E310" s="459">
        <v>5220000</v>
      </c>
      <c r="F310" s="459"/>
      <c r="G310" s="263">
        <v>240</v>
      </c>
      <c r="H310" s="496">
        <f>SUM(I310:J310)</f>
        <v>30290.300000000003</v>
      </c>
      <c r="I310" s="250"/>
      <c r="J310" s="473">
        <f>SUM(J311)</f>
        <v>30290.300000000003</v>
      </c>
      <c r="K310" s="467"/>
    </row>
    <row r="311" spans="1:11" s="248" customFormat="1" ht="15.75" x14ac:dyDescent="0.25">
      <c r="A311" s="249" t="s">
        <v>628</v>
      </c>
      <c r="B311" s="448" t="s">
        <v>601</v>
      </c>
      <c r="C311" s="448" t="s">
        <v>144</v>
      </c>
      <c r="D311" s="448" t="s">
        <v>135</v>
      </c>
      <c r="E311" s="448" t="s">
        <v>1010</v>
      </c>
      <c r="F311" s="447"/>
      <c r="G311" s="448" t="s">
        <v>630</v>
      </c>
      <c r="H311" s="496">
        <f>SUM(I311:J311)</f>
        <v>30290.300000000003</v>
      </c>
      <c r="I311" s="250"/>
      <c r="J311" s="473">
        <f>SUM('свод 2012'!W171+'свод 2012'!W172)</f>
        <v>30290.300000000003</v>
      </c>
      <c r="K311" s="467"/>
    </row>
    <row r="312" spans="1:11" s="229" customFormat="1" ht="17.25" customHeight="1" x14ac:dyDescent="0.25">
      <c r="A312" s="257" t="s">
        <v>658</v>
      </c>
      <c r="B312" s="448" t="s">
        <v>601</v>
      </c>
      <c r="C312" s="448" t="s">
        <v>144</v>
      </c>
      <c r="D312" s="448" t="s">
        <v>135</v>
      </c>
      <c r="E312" s="448" t="s">
        <v>623</v>
      </c>
      <c r="F312" s="448"/>
      <c r="G312" s="448"/>
      <c r="H312" s="250">
        <f>SUM(I312:J312)</f>
        <v>18150</v>
      </c>
      <c r="I312" s="250">
        <f>I314+I318+I319+I321</f>
        <v>18150</v>
      </c>
      <c r="J312" s="251">
        <f t="shared" ref="J312" si="31">J313</f>
        <v>0</v>
      </c>
      <c r="K312" s="463"/>
    </row>
    <row r="313" spans="1:11" s="229" customFormat="1" ht="15.75" hidden="1" x14ac:dyDescent="0.25">
      <c r="A313" s="249"/>
      <c r="B313" s="448"/>
      <c r="C313" s="448"/>
      <c r="D313" s="448"/>
      <c r="E313" s="448"/>
      <c r="F313" s="448"/>
      <c r="G313" s="448"/>
      <c r="H313" s="250"/>
      <c r="I313" s="250"/>
      <c r="J313" s="251"/>
      <c r="K313" s="463"/>
    </row>
    <row r="314" spans="1:11" s="229" customFormat="1" ht="15.75" x14ac:dyDescent="0.25">
      <c r="A314" s="249" t="s">
        <v>628</v>
      </c>
      <c r="B314" s="448" t="s">
        <v>601</v>
      </c>
      <c r="C314" s="448" t="s">
        <v>144</v>
      </c>
      <c r="D314" s="448" t="s">
        <v>135</v>
      </c>
      <c r="E314" s="448" t="s">
        <v>673</v>
      </c>
      <c r="F314" s="448"/>
      <c r="G314" s="448" t="s">
        <v>630</v>
      </c>
      <c r="H314" s="250">
        <f t="shared" ref="H314:H324" si="32">SUM(I314:J314)</f>
        <v>5017.6000000000004</v>
      </c>
      <c r="I314" s="250">
        <f>SUM('свод 2012'!V175)</f>
        <v>5017.6000000000004</v>
      </c>
      <c r="J314" s="251"/>
      <c r="K314" s="463"/>
    </row>
    <row r="315" spans="1:11" s="229" customFormat="1" ht="15.75" hidden="1" x14ac:dyDescent="0.25">
      <c r="A315" s="249" t="s">
        <v>628</v>
      </c>
      <c r="B315" s="448" t="s">
        <v>601</v>
      </c>
      <c r="C315" s="448" t="s">
        <v>144</v>
      </c>
      <c r="D315" s="448" t="s">
        <v>135</v>
      </c>
      <c r="E315" s="448" t="s">
        <v>832</v>
      </c>
      <c r="F315" s="448"/>
      <c r="G315" s="448" t="s">
        <v>630</v>
      </c>
      <c r="H315" s="250">
        <f t="shared" si="32"/>
        <v>0</v>
      </c>
      <c r="I315" s="250"/>
      <c r="J315" s="251"/>
      <c r="K315" s="463"/>
    </row>
    <row r="316" spans="1:11" s="229" customFormat="1" ht="15.75" hidden="1" x14ac:dyDescent="0.25">
      <c r="A316" s="249"/>
      <c r="B316" s="448"/>
      <c r="C316" s="448"/>
      <c r="D316" s="448"/>
      <c r="E316" s="448"/>
      <c r="F316" s="448"/>
      <c r="G316" s="448"/>
      <c r="H316" s="250"/>
      <c r="I316" s="250"/>
      <c r="J316" s="251"/>
      <c r="K316" s="463"/>
    </row>
    <row r="317" spans="1:11" s="229" customFormat="1" ht="15.75" hidden="1" x14ac:dyDescent="0.25">
      <c r="A317" s="249"/>
      <c r="B317" s="448"/>
      <c r="C317" s="448"/>
      <c r="D317" s="448"/>
      <c r="E317" s="448"/>
      <c r="F317" s="448"/>
      <c r="G317" s="448"/>
      <c r="H317" s="250"/>
      <c r="I317" s="250"/>
      <c r="J317" s="251"/>
      <c r="K317" s="463"/>
    </row>
    <row r="318" spans="1:11" s="229" customFormat="1" ht="15.75" x14ac:dyDescent="0.25">
      <c r="A318" s="249" t="s">
        <v>628</v>
      </c>
      <c r="B318" s="455" t="s">
        <v>601</v>
      </c>
      <c r="C318" s="455" t="s">
        <v>144</v>
      </c>
      <c r="D318" s="455" t="s">
        <v>135</v>
      </c>
      <c r="E318" s="448" t="s">
        <v>1009</v>
      </c>
      <c r="F318" s="448"/>
      <c r="G318" s="448" t="s">
        <v>819</v>
      </c>
      <c r="H318" s="250">
        <f t="shared" si="32"/>
        <v>600</v>
      </c>
      <c r="I318" s="250">
        <f>SUM('свод 2012'!V173)</f>
        <v>600</v>
      </c>
      <c r="J318" s="251"/>
      <c r="K318" s="463"/>
    </row>
    <row r="319" spans="1:11" s="229" customFormat="1" ht="14.25" customHeight="1" x14ac:dyDescent="0.25">
      <c r="A319" s="249" t="s">
        <v>628</v>
      </c>
      <c r="B319" s="448" t="s">
        <v>601</v>
      </c>
      <c r="C319" s="448" t="s">
        <v>144</v>
      </c>
      <c r="D319" s="448" t="s">
        <v>135</v>
      </c>
      <c r="E319" s="448" t="s">
        <v>1080</v>
      </c>
      <c r="F319" s="448"/>
      <c r="G319" s="448" t="s">
        <v>630</v>
      </c>
      <c r="H319" s="250">
        <f t="shared" si="32"/>
        <v>2655.3</v>
      </c>
      <c r="I319" s="250">
        <f>'свод 2012'!V171+'свод 2012'!V172</f>
        <v>2655.3</v>
      </c>
      <c r="J319" s="251"/>
      <c r="K319" s="463"/>
    </row>
    <row r="320" spans="1:11" s="229" customFormat="1" ht="15.75" x14ac:dyDescent="0.25">
      <c r="A320" s="249" t="s">
        <v>587</v>
      </c>
      <c r="B320" s="448" t="s">
        <v>601</v>
      </c>
      <c r="C320" s="448" t="s">
        <v>144</v>
      </c>
      <c r="D320" s="448" t="s">
        <v>135</v>
      </c>
      <c r="E320" s="448" t="s">
        <v>832</v>
      </c>
      <c r="F320" s="448"/>
      <c r="G320" s="448" t="s">
        <v>675</v>
      </c>
      <c r="H320" s="250">
        <f t="shared" ref="H320" si="33">SUM(I320:J320)</f>
        <v>9877.1</v>
      </c>
      <c r="I320" s="250">
        <f>I321</f>
        <v>9877.1</v>
      </c>
      <c r="J320" s="251"/>
      <c r="K320" s="463"/>
    </row>
    <row r="321" spans="1:11" s="229" customFormat="1" ht="31.5" x14ac:dyDescent="0.25">
      <c r="A321" s="249" t="s">
        <v>649</v>
      </c>
      <c r="B321" s="448" t="s">
        <v>601</v>
      </c>
      <c r="C321" s="448" t="s">
        <v>144</v>
      </c>
      <c r="D321" s="448" t="s">
        <v>135</v>
      </c>
      <c r="E321" s="448" t="s">
        <v>832</v>
      </c>
      <c r="F321" s="448"/>
      <c r="G321" s="448" t="s">
        <v>676</v>
      </c>
      <c r="H321" s="250">
        <f t="shared" ref="H321" si="34">SUM(I321:J321)</f>
        <v>9877.1</v>
      </c>
      <c r="I321" s="250">
        <f>'свод 2012'!V174</f>
        <v>9877.1</v>
      </c>
      <c r="J321" s="251"/>
      <c r="K321" s="463"/>
    </row>
    <row r="322" spans="1:11" s="248" customFormat="1" ht="15.75" x14ac:dyDescent="0.25">
      <c r="A322" s="253" t="s">
        <v>215</v>
      </c>
      <c r="B322" s="262" t="s">
        <v>601</v>
      </c>
      <c r="C322" s="262" t="s">
        <v>144</v>
      </c>
      <c r="D322" s="262" t="s">
        <v>137</v>
      </c>
      <c r="E322" s="447"/>
      <c r="F322" s="447"/>
      <c r="G322" s="447"/>
      <c r="H322" s="246">
        <f t="shared" si="32"/>
        <v>78554.5</v>
      </c>
      <c r="I322" s="246">
        <f>I326+I335+I332+I323</f>
        <v>50312</v>
      </c>
      <c r="J322" s="247">
        <f>J326+J335+J332</f>
        <v>28242.5</v>
      </c>
      <c r="K322" s="467"/>
    </row>
    <row r="323" spans="1:11" s="229" customFormat="1" ht="18.75" customHeight="1" x14ac:dyDescent="0.25">
      <c r="A323" s="254" t="s">
        <v>970</v>
      </c>
      <c r="B323" s="455" t="s">
        <v>601</v>
      </c>
      <c r="C323" s="455" t="s">
        <v>144</v>
      </c>
      <c r="D323" s="455" t="s">
        <v>137</v>
      </c>
      <c r="E323" s="448" t="s">
        <v>971</v>
      </c>
      <c r="F323" s="448"/>
      <c r="G323" s="448"/>
      <c r="H323" s="250">
        <f t="shared" si="32"/>
        <v>1045.5999999999999</v>
      </c>
      <c r="I323" s="250">
        <f>SUM(I324)</f>
        <v>1045.5999999999999</v>
      </c>
      <c r="J323" s="250">
        <f>SUM(J324)</f>
        <v>0</v>
      </c>
      <c r="K323" s="463"/>
    </row>
    <row r="324" spans="1:11" s="229" customFormat="1" ht="15.75" x14ac:dyDescent="0.25">
      <c r="A324" s="254" t="s">
        <v>972</v>
      </c>
      <c r="B324" s="455" t="s">
        <v>601</v>
      </c>
      <c r="C324" s="455" t="s">
        <v>144</v>
      </c>
      <c r="D324" s="455" t="s">
        <v>137</v>
      </c>
      <c r="E324" s="448" t="s">
        <v>750</v>
      </c>
      <c r="F324" s="448"/>
      <c r="G324" s="448"/>
      <c r="H324" s="250">
        <f t="shared" si="32"/>
        <v>1045.5999999999999</v>
      </c>
      <c r="I324" s="250">
        <f>SUM('свод 2012'!V200)</f>
        <v>1045.5999999999999</v>
      </c>
      <c r="J324" s="251"/>
      <c r="K324" s="463"/>
    </row>
    <row r="325" spans="1:11" s="229" customFormat="1" ht="15.75" hidden="1" x14ac:dyDescent="0.25">
      <c r="A325" s="254"/>
      <c r="B325" s="455" t="s">
        <v>601</v>
      </c>
      <c r="C325" s="455" t="s">
        <v>144</v>
      </c>
      <c r="D325" s="455" t="s">
        <v>137</v>
      </c>
      <c r="E325" s="448"/>
      <c r="F325" s="448"/>
      <c r="G325" s="448"/>
      <c r="H325" s="250"/>
      <c r="I325" s="250"/>
      <c r="J325" s="251"/>
      <c r="K325" s="463"/>
    </row>
    <row r="326" spans="1:11" s="248" customFormat="1" ht="15.75" x14ac:dyDescent="0.25">
      <c r="A326" s="256" t="s">
        <v>647</v>
      </c>
      <c r="B326" s="263">
        <v>40</v>
      </c>
      <c r="C326" s="298">
        <v>5</v>
      </c>
      <c r="D326" s="298">
        <v>2</v>
      </c>
      <c r="E326" s="459">
        <v>5220000</v>
      </c>
      <c r="F326" s="459"/>
      <c r="G326" s="263" t="s">
        <v>353</v>
      </c>
      <c r="H326" s="250">
        <f>H327</f>
        <v>28242.5</v>
      </c>
      <c r="I326" s="250">
        <f t="shared" ref="I326:J328" si="35">I327</f>
        <v>0</v>
      </c>
      <c r="J326" s="251">
        <f t="shared" si="35"/>
        <v>28242.5</v>
      </c>
      <c r="K326" s="467"/>
    </row>
    <row r="327" spans="1:11" s="229" customFormat="1" ht="31.5" customHeight="1" x14ac:dyDescent="0.25">
      <c r="A327" s="256" t="s">
        <v>674</v>
      </c>
      <c r="B327" s="263">
        <v>40</v>
      </c>
      <c r="C327" s="298">
        <v>5</v>
      </c>
      <c r="D327" s="298">
        <v>2</v>
      </c>
      <c r="E327" s="459">
        <v>5222100</v>
      </c>
      <c r="F327" s="459"/>
      <c r="G327" s="263" t="s">
        <v>353</v>
      </c>
      <c r="H327" s="250">
        <f>SUM(I327:J327)</f>
        <v>28242.5</v>
      </c>
      <c r="I327" s="250">
        <f>I328+I330</f>
        <v>0</v>
      </c>
      <c r="J327" s="251">
        <f>J328+J330</f>
        <v>28242.5</v>
      </c>
      <c r="K327" s="463"/>
    </row>
    <row r="328" spans="1:11" s="248" customFormat="1" ht="15.75" x14ac:dyDescent="0.25">
      <c r="A328" s="249" t="s">
        <v>654</v>
      </c>
      <c r="B328" s="263">
        <v>40</v>
      </c>
      <c r="C328" s="298">
        <v>5</v>
      </c>
      <c r="D328" s="298">
        <v>2</v>
      </c>
      <c r="E328" s="459">
        <v>5222100</v>
      </c>
      <c r="F328" s="459"/>
      <c r="G328" s="263">
        <v>400</v>
      </c>
      <c r="H328" s="250">
        <f>H329</f>
        <v>18260.7</v>
      </c>
      <c r="I328" s="250">
        <f t="shared" si="35"/>
        <v>0</v>
      </c>
      <c r="J328" s="251">
        <f t="shared" si="35"/>
        <v>18260.7</v>
      </c>
      <c r="K328" s="467"/>
    </row>
    <row r="329" spans="1:11" s="248" customFormat="1" ht="32.25" customHeight="1" x14ac:dyDescent="0.25">
      <c r="A329" s="249" t="s">
        <v>656</v>
      </c>
      <c r="B329" s="263">
        <v>40</v>
      </c>
      <c r="C329" s="298">
        <v>5</v>
      </c>
      <c r="D329" s="298">
        <v>2</v>
      </c>
      <c r="E329" s="459">
        <v>5222100</v>
      </c>
      <c r="F329" s="459"/>
      <c r="G329" s="263">
        <v>411</v>
      </c>
      <c r="H329" s="250">
        <f>SUM(I329:J329)</f>
        <v>18260.7</v>
      </c>
      <c r="I329" s="246"/>
      <c r="J329" s="251">
        <v>18260.7</v>
      </c>
      <c r="K329" s="467"/>
    </row>
    <row r="330" spans="1:11" s="248" customFormat="1" ht="15.75" x14ac:dyDescent="0.25">
      <c r="A330" s="249" t="s">
        <v>587</v>
      </c>
      <c r="B330" s="263">
        <v>40</v>
      </c>
      <c r="C330" s="298">
        <v>5</v>
      </c>
      <c r="D330" s="298">
        <v>2</v>
      </c>
      <c r="E330" s="459">
        <v>5222100</v>
      </c>
      <c r="F330" s="459"/>
      <c r="G330" s="448" t="s">
        <v>675</v>
      </c>
      <c r="H330" s="250">
        <f>H331</f>
        <v>9981.7999999999993</v>
      </c>
      <c r="I330" s="250">
        <f>I331</f>
        <v>0</v>
      </c>
      <c r="J330" s="251">
        <f>J331</f>
        <v>9981.7999999999993</v>
      </c>
      <c r="K330" s="467"/>
    </row>
    <row r="331" spans="1:11" s="248" customFormat="1" ht="29.25" customHeight="1" x14ac:dyDescent="0.25">
      <c r="A331" s="249" t="s">
        <v>649</v>
      </c>
      <c r="B331" s="263">
        <v>40</v>
      </c>
      <c r="C331" s="298">
        <v>5</v>
      </c>
      <c r="D331" s="298">
        <v>2</v>
      </c>
      <c r="E331" s="459">
        <v>5222100</v>
      </c>
      <c r="F331" s="459"/>
      <c r="G331" s="448" t="s">
        <v>676</v>
      </c>
      <c r="H331" s="250">
        <f>SUM(I331:J331)</f>
        <v>9981.7999999999993</v>
      </c>
      <c r="I331" s="250"/>
      <c r="J331" s="251">
        <v>9981.7999999999993</v>
      </c>
      <c r="K331" s="467"/>
    </row>
    <row r="332" spans="1:11" s="248" customFormat="1" ht="16.5" customHeight="1" x14ac:dyDescent="0.25">
      <c r="A332" s="254" t="s">
        <v>677</v>
      </c>
      <c r="B332" s="263">
        <v>40</v>
      </c>
      <c r="C332" s="298">
        <v>5</v>
      </c>
      <c r="D332" s="298">
        <v>2</v>
      </c>
      <c r="E332" s="455">
        <v>3510000</v>
      </c>
      <c r="F332" s="455"/>
      <c r="G332" s="447"/>
      <c r="H332" s="250">
        <f t="shared" ref="H332:J333" si="36">H333</f>
        <v>6845</v>
      </c>
      <c r="I332" s="250">
        <f t="shared" si="36"/>
        <v>6845</v>
      </c>
      <c r="J332" s="251">
        <f t="shared" si="36"/>
        <v>0</v>
      </c>
      <c r="K332" s="467"/>
    </row>
    <row r="333" spans="1:11" s="248" customFormat="1" ht="15.75" x14ac:dyDescent="0.25">
      <c r="A333" s="249" t="s">
        <v>587</v>
      </c>
      <c r="B333" s="263">
        <v>40</v>
      </c>
      <c r="C333" s="298">
        <v>5</v>
      </c>
      <c r="D333" s="298">
        <v>2</v>
      </c>
      <c r="E333" s="455" t="s">
        <v>1000</v>
      </c>
      <c r="F333" s="455"/>
      <c r="G333" s="448" t="s">
        <v>675</v>
      </c>
      <c r="H333" s="250">
        <f t="shared" si="36"/>
        <v>6845</v>
      </c>
      <c r="I333" s="250">
        <f t="shared" si="36"/>
        <v>6845</v>
      </c>
      <c r="J333" s="251">
        <f t="shared" si="36"/>
        <v>0</v>
      </c>
      <c r="K333" s="467"/>
    </row>
    <row r="334" spans="1:11" s="248" customFormat="1" ht="31.5" customHeight="1" x14ac:dyDescent="0.25">
      <c r="A334" s="249" t="s">
        <v>649</v>
      </c>
      <c r="B334" s="263">
        <v>40</v>
      </c>
      <c r="C334" s="298">
        <v>5</v>
      </c>
      <c r="D334" s="298">
        <v>2</v>
      </c>
      <c r="E334" s="448" t="s">
        <v>1000</v>
      </c>
      <c r="F334" s="448"/>
      <c r="G334" s="448" t="s">
        <v>676</v>
      </c>
      <c r="H334" s="250">
        <f>SUM(I334:J334)</f>
        <v>6845</v>
      </c>
      <c r="I334" s="250">
        <v>6845</v>
      </c>
      <c r="J334" s="247"/>
      <c r="K334" s="467"/>
    </row>
    <row r="335" spans="1:11" s="229" customFormat="1" ht="15.75" x14ac:dyDescent="0.25">
      <c r="A335" s="257" t="s">
        <v>658</v>
      </c>
      <c r="B335" s="455" t="s">
        <v>601</v>
      </c>
      <c r="C335" s="455" t="s">
        <v>144</v>
      </c>
      <c r="D335" s="455" t="s">
        <v>137</v>
      </c>
      <c r="E335" s="448" t="s">
        <v>623</v>
      </c>
      <c r="F335" s="448"/>
      <c r="G335" s="448"/>
      <c r="H335" s="250">
        <f>SUM(I335:J335)</f>
        <v>42421.4</v>
      </c>
      <c r="I335" s="250">
        <f>SUM(I337+I339+I340)</f>
        <v>42421.4</v>
      </c>
      <c r="J335" s="251">
        <f>J336</f>
        <v>0</v>
      </c>
      <c r="K335" s="463"/>
    </row>
    <row r="336" spans="1:11" s="229" customFormat="1" ht="15.75" hidden="1" x14ac:dyDescent="0.25">
      <c r="A336" s="249" t="s">
        <v>627</v>
      </c>
      <c r="B336" s="455" t="s">
        <v>601</v>
      </c>
      <c r="C336" s="455" t="s">
        <v>144</v>
      </c>
      <c r="D336" s="455" t="s">
        <v>137</v>
      </c>
      <c r="E336" s="448" t="s">
        <v>673</v>
      </c>
      <c r="F336" s="448"/>
      <c r="G336" s="448" t="s">
        <v>637</v>
      </c>
      <c r="H336" s="250"/>
      <c r="I336" s="250"/>
      <c r="J336" s="251">
        <f>J337+J339+J301</f>
        <v>0</v>
      </c>
      <c r="K336" s="463"/>
    </row>
    <row r="337" spans="1:11" s="229" customFormat="1" ht="15.75" x14ac:dyDescent="0.25">
      <c r="A337" s="249" t="s">
        <v>628</v>
      </c>
      <c r="B337" s="455" t="s">
        <v>601</v>
      </c>
      <c r="C337" s="455" t="s">
        <v>144</v>
      </c>
      <c r="D337" s="455" t="s">
        <v>137</v>
      </c>
      <c r="E337" s="448" t="s">
        <v>678</v>
      </c>
      <c r="F337" s="448"/>
      <c r="G337" s="448" t="s">
        <v>676</v>
      </c>
      <c r="H337" s="250">
        <f>SUM(I337:J337)</f>
        <v>31773</v>
      </c>
      <c r="I337" s="250">
        <v>31773</v>
      </c>
      <c r="J337" s="251"/>
      <c r="K337" s="463"/>
    </row>
    <row r="338" spans="1:11" s="229" customFormat="1" ht="15.75" hidden="1" x14ac:dyDescent="0.25">
      <c r="A338" s="249" t="s">
        <v>654</v>
      </c>
      <c r="B338" s="455" t="s">
        <v>601</v>
      </c>
      <c r="C338" s="455" t="s">
        <v>144</v>
      </c>
      <c r="D338" s="455" t="s">
        <v>137</v>
      </c>
      <c r="E338" s="448" t="s">
        <v>623</v>
      </c>
      <c r="F338" s="448"/>
      <c r="G338" s="448" t="s">
        <v>655</v>
      </c>
      <c r="H338" s="250">
        <f>SUM(I338:J338)</f>
        <v>0</v>
      </c>
      <c r="I338" s="250"/>
      <c r="J338" s="251"/>
      <c r="K338" s="463"/>
    </row>
    <row r="339" spans="1:11" s="229" customFormat="1" ht="31.5" x14ac:dyDescent="0.25">
      <c r="A339" s="249" t="s">
        <v>973</v>
      </c>
      <c r="B339" s="455" t="s">
        <v>601</v>
      </c>
      <c r="C339" s="455" t="s">
        <v>144</v>
      </c>
      <c r="D339" s="455" t="s">
        <v>137</v>
      </c>
      <c r="E339" s="448" t="s">
        <v>679</v>
      </c>
      <c r="F339" s="448"/>
      <c r="G339" s="448" t="s">
        <v>657</v>
      </c>
      <c r="H339" s="250">
        <f>SUM(I339:J339)</f>
        <v>10648.400000000001</v>
      </c>
      <c r="I339" s="250">
        <f>SUM('свод 2012'!V202+'свод 2012'!V205)</f>
        <v>10648.400000000001</v>
      </c>
      <c r="J339" s="251"/>
      <c r="K339" s="463"/>
    </row>
    <row r="340" spans="1:11" ht="7.5" hidden="1" customHeight="1" x14ac:dyDescent="0.25">
      <c r="A340" s="249" t="s">
        <v>973</v>
      </c>
      <c r="B340" s="450" t="s">
        <v>601</v>
      </c>
      <c r="C340" s="450" t="s">
        <v>144</v>
      </c>
      <c r="D340" s="450" t="s">
        <v>137</v>
      </c>
      <c r="E340" s="450" t="s">
        <v>969</v>
      </c>
      <c r="F340" s="461"/>
      <c r="G340" s="267" t="s">
        <v>657</v>
      </c>
      <c r="H340" s="250">
        <f>SUM(I340:J340)</f>
        <v>0</v>
      </c>
      <c r="I340" s="275"/>
      <c r="J340" s="280"/>
    </row>
    <row r="341" spans="1:11" s="248" customFormat="1" ht="15.75" x14ac:dyDescent="0.25">
      <c r="A341" s="253" t="s">
        <v>225</v>
      </c>
      <c r="B341" s="262" t="s">
        <v>601</v>
      </c>
      <c r="C341" s="262" t="s">
        <v>144</v>
      </c>
      <c r="D341" s="262" t="s">
        <v>139</v>
      </c>
      <c r="E341" s="447"/>
      <c r="F341" s="447"/>
      <c r="G341" s="447"/>
      <c r="H341" s="246">
        <f>SUM(I341:J341)</f>
        <v>43716.4</v>
      </c>
      <c r="I341" s="246">
        <f>I342+I348</f>
        <v>43716.4</v>
      </c>
      <c r="J341" s="247">
        <f t="shared" ref="H341:J342" si="37">J342</f>
        <v>0</v>
      </c>
      <c r="K341" s="467"/>
    </row>
    <row r="342" spans="1:11" s="229" customFormat="1" ht="20.25" customHeight="1" x14ac:dyDescent="0.25">
      <c r="A342" s="257" t="s">
        <v>658</v>
      </c>
      <c r="B342" s="455" t="s">
        <v>601</v>
      </c>
      <c r="C342" s="455" t="s">
        <v>144</v>
      </c>
      <c r="D342" s="455" t="s">
        <v>139</v>
      </c>
      <c r="E342" s="448" t="s">
        <v>623</v>
      </c>
      <c r="F342" s="448"/>
      <c r="G342" s="448"/>
      <c r="H342" s="250">
        <f t="shared" si="37"/>
        <v>23286.7</v>
      </c>
      <c r="I342" s="250">
        <f>I343+I346</f>
        <v>30786.7</v>
      </c>
      <c r="J342" s="251">
        <f t="shared" si="37"/>
        <v>0</v>
      </c>
      <c r="K342" s="463"/>
    </row>
    <row r="343" spans="1:11" s="229" customFormat="1" ht="15.75" x14ac:dyDescent="0.25">
      <c r="A343" s="249" t="s">
        <v>627</v>
      </c>
      <c r="B343" s="455" t="s">
        <v>601</v>
      </c>
      <c r="C343" s="455" t="s">
        <v>144</v>
      </c>
      <c r="D343" s="455" t="s">
        <v>139</v>
      </c>
      <c r="E343" s="448" t="s">
        <v>681</v>
      </c>
      <c r="F343" s="448"/>
      <c r="G343" s="448" t="s">
        <v>637</v>
      </c>
      <c r="H343" s="250">
        <f>H344+H345</f>
        <v>23286.7</v>
      </c>
      <c r="I343" s="250">
        <f>I344+I345</f>
        <v>23286.7</v>
      </c>
      <c r="J343" s="251">
        <f>J344+J345</f>
        <v>0</v>
      </c>
      <c r="K343" s="463"/>
    </row>
    <row r="344" spans="1:11" s="229" customFormat="1" ht="15.75" x14ac:dyDescent="0.25">
      <c r="A344" s="249" t="s">
        <v>628</v>
      </c>
      <c r="B344" s="455" t="s">
        <v>601</v>
      </c>
      <c r="C344" s="455" t="s">
        <v>144</v>
      </c>
      <c r="D344" s="455" t="s">
        <v>139</v>
      </c>
      <c r="E344" s="448" t="s">
        <v>681</v>
      </c>
      <c r="F344" s="448"/>
      <c r="G344" s="448" t="s">
        <v>630</v>
      </c>
      <c r="H344" s="250">
        <f>SUM(I344:J344)</f>
        <v>23286.7</v>
      </c>
      <c r="I344" s="250">
        <v>23286.7</v>
      </c>
      <c r="J344" s="251"/>
      <c r="K344" s="463"/>
    </row>
    <row r="345" spans="1:11" s="229" customFormat="1" ht="15.75" hidden="1" x14ac:dyDescent="0.25">
      <c r="A345" s="249" t="s">
        <v>628</v>
      </c>
      <c r="B345" s="455" t="s">
        <v>601</v>
      </c>
      <c r="C345" s="455" t="s">
        <v>144</v>
      </c>
      <c r="D345" s="455" t="s">
        <v>139</v>
      </c>
      <c r="E345" s="448" t="s">
        <v>681</v>
      </c>
      <c r="F345" s="448"/>
      <c r="G345" s="448" t="s">
        <v>630</v>
      </c>
      <c r="H345" s="250">
        <f>SUM(I345:J345)</f>
        <v>0</v>
      </c>
      <c r="I345" s="250"/>
      <c r="J345" s="251"/>
      <c r="K345" s="463"/>
    </row>
    <row r="346" spans="1:11" s="229" customFormat="1" ht="15.75" x14ac:dyDescent="0.25">
      <c r="A346" s="249" t="s">
        <v>587</v>
      </c>
      <c r="B346" s="455" t="s">
        <v>601</v>
      </c>
      <c r="C346" s="455" t="s">
        <v>144</v>
      </c>
      <c r="D346" s="455" t="s">
        <v>139</v>
      </c>
      <c r="E346" s="448" t="s">
        <v>681</v>
      </c>
      <c r="F346" s="448"/>
      <c r="G346" s="448" t="s">
        <v>675</v>
      </c>
      <c r="H346" s="250">
        <f>H347</f>
        <v>7500</v>
      </c>
      <c r="I346" s="250">
        <f t="shared" ref="I346:J346" si="38">I347</f>
        <v>7500</v>
      </c>
      <c r="J346" s="250">
        <f t="shared" si="38"/>
        <v>0</v>
      </c>
      <c r="K346" s="463"/>
    </row>
    <row r="347" spans="1:11" s="229" customFormat="1" ht="31.5" x14ac:dyDescent="0.25">
      <c r="A347" s="249" t="s">
        <v>649</v>
      </c>
      <c r="B347" s="455" t="s">
        <v>601</v>
      </c>
      <c r="C347" s="455" t="s">
        <v>144</v>
      </c>
      <c r="D347" s="455" t="s">
        <v>139</v>
      </c>
      <c r="E347" s="448" t="s">
        <v>681</v>
      </c>
      <c r="F347" s="448"/>
      <c r="G347" s="448" t="s">
        <v>676</v>
      </c>
      <c r="H347" s="250">
        <f>I347+J347</f>
        <v>7500</v>
      </c>
      <c r="I347" s="250">
        <v>7500</v>
      </c>
      <c r="J347" s="251"/>
      <c r="K347" s="463"/>
    </row>
    <row r="348" spans="1:11" s="229" customFormat="1" ht="15.75" x14ac:dyDescent="0.25">
      <c r="A348" s="249" t="s">
        <v>628</v>
      </c>
      <c r="B348" s="455" t="s">
        <v>601</v>
      </c>
      <c r="C348" s="455" t="s">
        <v>144</v>
      </c>
      <c r="D348" s="455" t="s">
        <v>139</v>
      </c>
      <c r="E348" s="448" t="s">
        <v>1016</v>
      </c>
      <c r="F348" s="448"/>
      <c r="G348" s="448" t="s">
        <v>630</v>
      </c>
      <c r="H348" s="250">
        <f>SUM(I348:J348)</f>
        <v>12929.7</v>
      </c>
      <c r="I348" s="250">
        <f>SUM('свод 2012'!V208+'свод 2012'!V213)</f>
        <v>12929.7</v>
      </c>
      <c r="J348" s="251"/>
      <c r="K348" s="463"/>
    </row>
    <row r="349" spans="1:11" s="248" customFormat="1" ht="15.75" x14ac:dyDescent="0.25">
      <c r="A349" s="245" t="s">
        <v>364</v>
      </c>
      <c r="B349" s="447" t="s">
        <v>601</v>
      </c>
      <c r="C349" s="447" t="s">
        <v>150</v>
      </c>
      <c r="D349" s="447"/>
      <c r="E349" s="447"/>
      <c r="F349" s="447"/>
      <c r="G349" s="447"/>
      <c r="H349" s="246">
        <f t="shared" ref="H349:H378" si="39">SUM(I349:J349)</f>
        <v>360281.19999999995</v>
      </c>
      <c r="I349" s="246">
        <f>SUM(I363+I350)</f>
        <v>160124.69999999998</v>
      </c>
      <c r="J349" s="247">
        <f>SUM(J363+J350)</f>
        <v>200156.5</v>
      </c>
      <c r="K349" s="467"/>
    </row>
    <row r="350" spans="1:11" s="248" customFormat="1" ht="15.75" x14ac:dyDescent="0.25">
      <c r="A350" s="245" t="s">
        <v>231</v>
      </c>
      <c r="B350" s="447" t="s">
        <v>601</v>
      </c>
      <c r="C350" s="447" t="s">
        <v>150</v>
      </c>
      <c r="D350" s="447" t="s">
        <v>135</v>
      </c>
      <c r="E350" s="447"/>
      <c r="F350" s="447"/>
      <c r="G350" s="447"/>
      <c r="H350" s="246">
        <f t="shared" si="39"/>
        <v>246888.5</v>
      </c>
      <c r="I350" s="246">
        <f>SUM(I351+I358)</f>
        <v>49723.199999999997</v>
      </c>
      <c r="J350" s="247">
        <f>SUM(J351+J358)</f>
        <v>197165.3</v>
      </c>
      <c r="K350" s="467"/>
    </row>
    <row r="351" spans="1:11" s="248" customFormat="1" ht="15.75" x14ac:dyDescent="0.25">
      <c r="A351" s="245" t="s">
        <v>647</v>
      </c>
      <c r="B351" s="447" t="s">
        <v>601</v>
      </c>
      <c r="C351" s="447" t="s">
        <v>150</v>
      </c>
      <c r="D351" s="447" t="s">
        <v>135</v>
      </c>
      <c r="E351" s="447" t="s">
        <v>683</v>
      </c>
      <c r="F351" s="447"/>
      <c r="G351" s="447"/>
      <c r="H351" s="246">
        <f>SUM(I351:J351)</f>
        <v>197165.3</v>
      </c>
      <c r="I351" s="247">
        <f>SUM(I354+I356+I352)</f>
        <v>0</v>
      </c>
      <c r="J351" s="247">
        <f>SUM(J354+J356+J352)</f>
        <v>197165.3</v>
      </c>
      <c r="K351" s="467"/>
    </row>
    <row r="352" spans="1:11" s="248" customFormat="1" ht="15.75" x14ac:dyDescent="0.25">
      <c r="A352" s="294" t="s">
        <v>804</v>
      </c>
      <c r="B352" s="448" t="s">
        <v>601</v>
      </c>
      <c r="C352" s="448" t="s">
        <v>150</v>
      </c>
      <c r="D352" s="448" t="s">
        <v>135</v>
      </c>
      <c r="E352" s="448" t="s">
        <v>818</v>
      </c>
      <c r="F352" s="448"/>
      <c r="G352" s="448" t="s">
        <v>637</v>
      </c>
      <c r="H352" s="250">
        <f>SUM(I352:J352)</f>
        <v>9387.5</v>
      </c>
      <c r="I352" s="250">
        <f>I353</f>
        <v>0</v>
      </c>
      <c r="J352" s="251">
        <v>9387.5</v>
      </c>
      <c r="K352" s="467"/>
    </row>
    <row r="353" spans="1:11" s="248" customFormat="1" ht="15.75" x14ac:dyDescent="0.25">
      <c r="A353" s="294" t="s">
        <v>805</v>
      </c>
      <c r="B353" s="448" t="s">
        <v>601</v>
      </c>
      <c r="C353" s="448" t="s">
        <v>150</v>
      </c>
      <c r="D353" s="448" t="s">
        <v>135</v>
      </c>
      <c r="E353" s="448" t="s">
        <v>818</v>
      </c>
      <c r="F353" s="448"/>
      <c r="G353" s="448" t="s">
        <v>819</v>
      </c>
      <c r="H353" s="250">
        <f>SUM(I353:J353)</f>
        <v>9387.5</v>
      </c>
      <c r="I353" s="250"/>
      <c r="J353" s="251">
        <v>9387.5</v>
      </c>
      <c r="K353" s="467"/>
    </row>
    <row r="354" spans="1:11" s="229" customFormat="1" ht="15.75" x14ac:dyDescent="0.25">
      <c r="A354" s="249" t="s">
        <v>684</v>
      </c>
      <c r="B354" s="448" t="s">
        <v>601</v>
      </c>
      <c r="C354" s="448" t="s">
        <v>150</v>
      </c>
      <c r="D354" s="448" t="s">
        <v>135</v>
      </c>
      <c r="E354" s="448" t="s">
        <v>685</v>
      </c>
      <c r="F354" s="448"/>
      <c r="G354" s="448" t="s">
        <v>686</v>
      </c>
      <c r="H354" s="250">
        <f t="shared" si="39"/>
        <v>141150.79999999999</v>
      </c>
      <c r="I354" s="250">
        <f>I355</f>
        <v>0</v>
      </c>
      <c r="J354" s="251">
        <f>SUM(J355)</f>
        <v>141150.79999999999</v>
      </c>
      <c r="K354" s="463"/>
    </row>
    <row r="355" spans="1:11" s="229" customFormat="1" ht="30" customHeight="1" x14ac:dyDescent="0.25">
      <c r="A355" s="249" t="s">
        <v>973</v>
      </c>
      <c r="B355" s="448" t="s">
        <v>601</v>
      </c>
      <c r="C355" s="448" t="s">
        <v>150</v>
      </c>
      <c r="D355" s="448" t="s">
        <v>135</v>
      </c>
      <c r="E355" s="448" t="s">
        <v>685</v>
      </c>
      <c r="F355" s="448"/>
      <c r="G355" s="448" t="s">
        <v>657</v>
      </c>
      <c r="H355" s="250">
        <f t="shared" si="39"/>
        <v>141150.79999999999</v>
      </c>
      <c r="I355" s="250"/>
      <c r="J355" s="251">
        <f>SUM('свод 2012'!W272+'свод 2012'!W249+'свод 2012'!W274)</f>
        <v>141150.79999999999</v>
      </c>
      <c r="K355" s="463"/>
    </row>
    <row r="356" spans="1:11" s="229" customFormat="1" ht="15.75" x14ac:dyDescent="0.25">
      <c r="A356" s="249" t="s">
        <v>684</v>
      </c>
      <c r="B356" s="448" t="s">
        <v>601</v>
      </c>
      <c r="C356" s="448" t="s">
        <v>150</v>
      </c>
      <c r="D356" s="448" t="s">
        <v>135</v>
      </c>
      <c r="E356" s="448" t="s">
        <v>817</v>
      </c>
      <c r="F356" s="448"/>
      <c r="G356" s="448" t="s">
        <v>686</v>
      </c>
      <c r="H356" s="250">
        <f t="shared" si="39"/>
        <v>46627</v>
      </c>
      <c r="I356" s="250">
        <f>I357</f>
        <v>0</v>
      </c>
      <c r="J356" s="250">
        <f>J357</f>
        <v>46627</v>
      </c>
      <c r="K356" s="463"/>
    </row>
    <row r="357" spans="1:11" s="229" customFormat="1" ht="34.5" customHeight="1" x14ac:dyDescent="0.25">
      <c r="A357" s="249" t="s">
        <v>973</v>
      </c>
      <c r="B357" s="448" t="s">
        <v>601</v>
      </c>
      <c r="C357" s="448" t="s">
        <v>150</v>
      </c>
      <c r="D357" s="448" t="s">
        <v>135</v>
      </c>
      <c r="E357" s="448" t="s">
        <v>817</v>
      </c>
      <c r="F357" s="448"/>
      <c r="G357" s="448" t="s">
        <v>657</v>
      </c>
      <c r="H357" s="250">
        <f t="shared" si="39"/>
        <v>46627</v>
      </c>
      <c r="I357" s="250"/>
      <c r="J357" s="251">
        <v>46627</v>
      </c>
      <c r="K357" s="463"/>
    </row>
    <row r="358" spans="1:11" s="248" customFormat="1" ht="16.5" customHeight="1" x14ac:dyDescent="0.25">
      <c r="A358" s="245" t="s">
        <v>622</v>
      </c>
      <c r="B358" s="447" t="s">
        <v>601</v>
      </c>
      <c r="C358" s="447" t="s">
        <v>150</v>
      </c>
      <c r="D358" s="447" t="s">
        <v>135</v>
      </c>
      <c r="E358" s="447" t="s">
        <v>623</v>
      </c>
      <c r="F358" s="447"/>
      <c r="G358" s="447"/>
      <c r="H358" s="246">
        <f t="shared" si="39"/>
        <v>49723.199999999997</v>
      </c>
      <c r="I358" s="246">
        <f>SUM(I359+I361)</f>
        <v>49723.199999999997</v>
      </c>
      <c r="J358" s="247"/>
      <c r="K358" s="467"/>
    </row>
    <row r="359" spans="1:11" s="248" customFormat="1" ht="15.75" x14ac:dyDescent="0.25">
      <c r="A359" s="249" t="s">
        <v>684</v>
      </c>
      <c r="B359" s="448" t="s">
        <v>601</v>
      </c>
      <c r="C359" s="448" t="s">
        <v>150</v>
      </c>
      <c r="D359" s="448" t="s">
        <v>135</v>
      </c>
      <c r="E359" s="448" t="s">
        <v>669</v>
      </c>
      <c r="F359" s="448"/>
      <c r="G359" s="448" t="s">
        <v>686</v>
      </c>
      <c r="H359" s="250">
        <f t="shared" si="39"/>
        <v>19205.7</v>
      </c>
      <c r="I359" s="250">
        <f>I360</f>
        <v>19205.7</v>
      </c>
      <c r="J359" s="247"/>
      <c r="K359" s="467"/>
    </row>
    <row r="360" spans="1:11" s="229" customFormat="1" ht="31.5" customHeight="1" x14ac:dyDescent="0.25">
      <c r="A360" s="249" t="s">
        <v>973</v>
      </c>
      <c r="B360" s="448" t="s">
        <v>601</v>
      </c>
      <c r="C360" s="448" t="s">
        <v>150</v>
      </c>
      <c r="D360" s="448" t="s">
        <v>135</v>
      </c>
      <c r="E360" s="448" t="s">
        <v>687</v>
      </c>
      <c r="F360" s="448"/>
      <c r="G360" s="448" t="s">
        <v>657</v>
      </c>
      <c r="H360" s="250">
        <f t="shared" si="39"/>
        <v>19205.7</v>
      </c>
      <c r="I360" s="250">
        <v>19205.7</v>
      </c>
      <c r="J360" s="251"/>
      <c r="K360" s="463"/>
    </row>
    <row r="361" spans="1:11" s="229" customFormat="1" ht="31.5" customHeight="1" x14ac:dyDescent="0.25">
      <c r="A361" s="249" t="s">
        <v>627</v>
      </c>
      <c r="B361" s="448" t="s">
        <v>601</v>
      </c>
      <c r="C361" s="448" t="s">
        <v>150</v>
      </c>
      <c r="D361" s="448" t="s">
        <v>135</v>
      </c>
      <c r="E361" s="448" t="s">
        <v>1066</v>
      </c>
      <c r="F361" s="448"/>
      <c r="G361" s="448" t="s">
        <v>637</v>
      </c>
      <c r="H361" s="250">
        <f>H362</f>
        <v>30517.5</v>
      </c>
      <c r="I361" s="250">
        <f>I362</f>
        <v>30517.5</v>
      </c>
      <c r="J361" s="251"/>
      <c r="K361" s="463"/>
    </row>
    <row r="362" spans="1:11" s="229" customFormat="1" ht="29.25" customHeight="1" x14ac:dyDescent="0.25">
      <c r="A362" s="249" t="s">
        <v>1218</v>
      </c>
      <c r="B362" s="448" t="s">
        <v>601</v>
      </c>
      <c r="C362" s="448" t="s">
        <v>150</v>
      </c>
      <c r="D362" s="448" t="s">
        <v>135</v>
      </c>
      <c r="E362" s="448" t="s">
        <v>1066</v>
      </c>
      <c r="F362" s="448"/>
      <c r="G362" s="448" t="s">
        <v>819</v>
      </c>
      <c r="H362" s="250">
        <f t="shared" si="39"/>
        <v>30517.5</v>
      </c>
      <c r="I362" s="250">
        <v>30517.5</v>
      </c>
      <c r="J362" s="251"/>
      <c r="K362" s="463"/>
    </row>
    <row r="363" spans="1:11" s="248" customFormat="1" ht="15.75" x14ac:dyDescent="0.25">
      <c r="A363" s="245" t="s">
        <v>233</v>
      </c>
      <c r="B363" s="447" t="s">
        <v>601</v>
      </c>
      <c r="C363" s="447" t="s">
        <v>150</v>
      </c>
      <c r="D363" s="447" t="s">
        <v>137</v>
      </c>
      <c r="E363" s="447"/>
      <c r="F363" s="447"/>
      <c r="G363" s="447"/>
      <c r="H363" s="246">
        <f t="shared" si="39"/>
        <v>113392.69999999998</v>
      </c>
      <c r="I363" s="246">
        <f>SUM(I375+I372+I366)</f>
        <v>110401.49999999999</v>
      </c>
      <c r="J363" s="247">
        <f>J367</f>
        <v>2991.2</v>
      </c>
      <c r="K363" s="467"/>
    </row>
    <row r="364" spans="1:11" s="248" customFormat="1" ht="15.75" x14ac:dyDescent="0.25">
      <c r="A364" s="254" t="s">
        <v>972</v>
      </c>
      <c r="B364" s="455" t="s">
        <v>601</v>
      </c>
      <c r="C364" s="455" t="s">
        <v>150</v>
      </c>
      <c r="D364" s="455" t="s">
        <v>137</v>
      </c>
      <c r="E364" s="448" t="s">
        <v>750</v>
      </c>
      <c r="F364" s="447"/>
      <c r="G364" s="447"/>
      <c r="H364" s="250">
        <f>H365</f>
        <v>248.4</v>
      </c>
      <c r="I364" s="250">
        <f t="shared" ref="I364:J365" si="40">I365</f>
        <v>248.4</v>
      </c>
      <c r="J364" s="250">
        <f t="shared" si="40"/>
        <v>0</v>
      </c>
      <c r="K364" s="467"/>
    </row>
    <row r="365" spans="1:11" s="248" customFormat="1" ht="15.75" x14ac:dyDescent="0.25">
      <c r="A365" s="249" t="s">
        <v>627</v>
      </c>
      <c r="B365" s="455" t="s">
        <v>601</v>
      </c>
      <c r="C365" s="455" t="s">
        <v>150</v>
      </c>
      <c r="D365" s="455" t="s">
        <v>137</v>
      </c>
      <c r="E365" s="448" t="s">
        <v>750</v>
      </c>
      <c r="F365" s="447"/>
      <c r="G365" s="448" t="s">
        <v>637</v>
      </c>
      <c r="H365" s="250">
        <f>H366</f>
        <v>248.4</v>
      </c>
      <c r="I365" s="250">
        <f t="shared" si="40"/>
        <v>248.4</v>
      </c>
      <c r="J365" s="250">
        <f t="shared" si="40"/>
        <v>0</v>
      </c>
      <c r="K365" s="467"/>
    </row>
    <row r="366" spans="1:11" s="248" customFormat="1" ht="15.75" x14ac:dyDescent="0.25">
      <c r="A366" s="249" t="s">
        <v>628</v>
      </c>
      <c r="B366" s="455" t="s">
        <v>601</v>
      </c>
      <c r="C366" s="455" t="s">
        <v>150</v>
      </c>
      <c r="D366" s="455" t="s">
        <v>137</v>
      </c>
      <c r="E366" s="448" t="s">
        <v>750</v>
      </c>
      <c r="F366" s="447"/>
      <c r="G366" s="448" t="s">
        <v>630</v>
      </c>
      <c r="H366" s="250">
        <f>SUM(I366:J366)</f>
        <v>248.4</v>
      </c>
      <c r="I366" s="250">
        <v>248.4</v>
      </c>
      <c r="J366" s="247"/>
      <c r="K366" s="467"/>
    </row>
    <row r="367" spans="1:11" s="248" customFormat="1" ht="15.75" x14ac:dyDescent="0.25">
      <c r="A367" s="245" t="s">
        <v>647</v>
      </c>
      <c r="B367" s="447" t="s">
        <v>601</v>
      </c>
      <c r="C367" s="447" t="s">
        <v>150</v>
      </c>
      <c r="D367" s="447" t="s">
        <v>137</v>
      </c>
      <c r="E367" s="447" t="s">
        <v>683</v>
      </c>
      <c r="F367" s="447"/>
      <c r="G367" s="447"/>
      <c r="H367" s="250">
        <f>SUM(I367:J367)</f>
        <v>2991.2</v>
      </c>
      <c r="I367" s="246"/>
      <c r="J367" s="247">
        <f>SUM(J368+J370)</f>
        <v>2991.2</v>
      </c>
      <c r="K367" s="467"/>
    </row>
    <row r="368" spans="1:11" s="248" customFormat="1" ht="15.75" x14ac:dyDescent="0.25">
      <c r="A368" s="249" t="s">
        <v>684</v>
      </c>
      <c r="B368" s="448" t="s">
        <v>601</v>
      </c>
      <c r="C368" s="448" t="s">
        <v>150</v>
      </c>
      <c r="D368" s="448" t="s">
        <v>137</v>
      </c>
      <c r="E368" s="448" t="s">
        <v>818</v>
      </c>
      <c r="F368" s="448"/>
      <c r="G368" s="448" t="s">
        <v>686</v>
      </c>
      <c r="H368" s="250">
        <f t="shared" si="39"/>
        <v>2741.2</v>
      </c>
      <c r="I368" s="246"/>
      <c r="J368" s="247">
        <v>2741.2</v>
      </c>
      <c r="K368" s="467"/>
    </row>
    <row r="369" spans="1:11" s="248" customFormat="1" ht="34.5" customHeight="1" x14ac:dyDescent="0.25">
      <c r="A369" s="249" t="s">
        <v>973</v>
      </c>
      <c r="B369" s="448" t="s">
        <v>601</v>
      </c>
      <c r="C369" s="448" t="s">
        <v>150</v>
      </c>
      <c r="D369" s="448" t="s">
        <v>137</v>
      </c>
      <c r="E369" s="448" t="s">
        <v>818</v>
      </c>
      <c r="F369" s="448"/>
      <c r="G369" s="448" t="s">
        <v>657</v>
      </c>
      <c r="H369" s="250">
        <f t="shared" si="39"/>
        <v>2741.2</v>
      </c>
      <c r="I369" s="246"/>
      <c r="J369" s="247">
        <v>2741.2</v>
      </c>
      <c r="K369" s="467"/>
    </row>
    <row r="370" spans="1:11" s="229" customFormat="1" ht="18.75" customHeight="1" x14ac:dyDescent="0.25">
      <c r="A370" s="249" t="s">
        <v>643</v>
      </c>
      <c r="B370" s="448" t="s">
        <v>601</v>
      </c>
      <c r="C370" s="448" t="s">
        <v>150</v>
      </c>
      <c r="D370" s="448" t="s">
        <v>137</v>
      </c>
      <c r="E370" s="448" t="s">
        <v>849</v>
      </c>
      <c r="F370" s="448"/>
      <c r="G370" s="448" t="s">
        <v>662</v>
      </c>
      <c r="H370" s="250">
        <f>SUM(I370:J370)</f>
        <v>250</v>
      </c>
      <c r="I370" s="250"/>
      <c r="J370" s="271">
        <v>250</v>
      </c>
      <c r="K370" s="463"/>
    </row>
    <row r="371" spans="1:11" s="229" customFormat="1" ht="18" customHeight="1" x14ac:dyDescent="0.25">
      <c r="A371" s="249" t="s">
        <v>645</v>
      </c>
      <c r="B371" s="448" t="s">
        <v>601</v>
      </c>
      <c r="C371" s="448" t="s">
        <v>150</v>
      </c>
      <c r="D371" s="448" t="s">
        <v>137</v>
      </c>
      <c r="E371" s="448" t="s">
        <v>849</v>
      </c>
      <c r="F371" s="448"/>
      <c r="G371" s="448" t="s">
        <v>646</v>
      </c>
      <c r="H371" s="250">
        <f t="shared" si="39"/>
        <v>250</v>
      </c>
      <c r="I371" s="250"/>
      <c r="J371" s="271">
        <v>250</v>
      </c>
      <c r="K371" s="463"/>
    </row>
    <row r="372" spans="1:11" s="229" customFormat="1" ht="18" customHeight="1" x14ac:dyDescent="0.25">
      <c r="A372" s="245" t="s">
        <v>622</v>
      </c>
      <c r="B372" s="447" t="s">
        <v>601</v>
      </c>
      <c r="C372" s="447" t="s">
        <v>150</v>
      </c>
      <c r="D372" s="447" t="s">
        <v>137</v>
      </c>
      <c r="E372" s="447" t="s">
        <v>623</v>
      </c>
      <c r="F372" s="447"/>
      <c r="G372" s="447"/>
      <c r="H372" s="250">
        <f>H373</f>
        <v>153</v>
      </c>
      <c r="I372" s="250">
        <f>I373</f>
        <v>153</v>
      </c>
      <c r="J372" s="250">
        <f>J373</f>
        <v>0</v>
      </c>
      <c r="K372" s="463"/>
    </row>
    <row r="373" spans="1:11" s="229" customFormat="1" ht="18" customHeight="1" x14ac:dyDescent="0.25">
      <c r="A373" s="249" t="s">
        <v>684</v>
      </c>
      <c r="B373" s="448" t="s">
        <v>601</v>
      </c>
      <c r="C373" s="448" t="s">
        <v>150</v>
      </c>
      <c r="D373" s="448" t="s">
        <v>137</v>
      </c>
      <c r="E373" s="448" t="s">
        <v>669</v>
      </c>
      <c r="F373" s="448"/>
      <c r="G373" s="448" t="s">
        <v>686</v>
      </c>
      <c r="H373" s="250">
        <f>H374</f>
        <v>153</v>
      </c>
      <c r="I373" s="250">
        <f>I374</f>
        <v>153</v>
      </c>
      <c r="J373" s="271"/>
      <c r="K373" s="463"/>
    </row>
    <row r="374" spans="1:11" s="229" customFormat="1" ht="18" customHeight="1" x14ac:dyDescent="0.25">
      <c r="A374" s="249" t="s">
        <v>973</v>
      </c>
      <c r="B374" s="448" t="s">
        <v>601</v>
      </c>
      <c r="C374" s="448" t="s">
        <v>150</v>
      </c>
      <c r="D374" s="448" t="s">
        <v>137</v>
      </c>
      <c r="E374" s="448" t="s">
        <v>687</v>
      </c>
      <c r="F374" s="448"/>
      <c r="G374" s="448" t="s">
        <v>657</v>
      </c>
      <c r="H374" s="250">
        <f>SUM(I374:J374)</f>
        <v>153</v>
      </c>
      <c r="I374" s="250">
        <v>153</v>
      </c>
      <c r="J374" s="271"/>
      <c r="K374" s="463"/>
    </row>
    <row r="375" spans="1:11" s="248" customFormat="1" ht="15.75" customHeight="1" x14ac:dyDescent="0.25">
      <c r="A375" s="245" t="s">
        <v>688</v>
      </c>
      <c r="B375" s="447" t="s">
        <v>601</v>
      </c>
      <c r="C375" s="447" t="s">
        <v>150</v>
      </c>
      <c r="D375" s="447" t="s">
        <v>137</v>
      </c>
      <c r="E375" s="447" t="s">
        <v>689</v>
      </c>
      <c r="F375" s="447"/>
      <c r="G375" s="447" t="s">
        <v>353</v>
      </c>
      <c r="H375" s="246">
        <f t="shared" si="39"/>
        <v>110000.09999999999</v>
      </c>
      <c r="I375" s="246">
        <f>SUM(I376+I380)</f>
        <v>110000.09999999999</v>
      </c>
      <c r="J375" s="246">
        <f>SUM(J376)</f>
        <v>0</v>
      </c>
      <c r="K375" s="467"/>
    </row>
    <row r="376" spans="1:11" s="248" customFormat="1" ht="15" customHeight="1" x14ac:dyDescent="0.25">
      <c r="A376" s="249" t="s">
        <v>641</v>
      </c>
      <c r="B376" s="448" t="s">
        <v>601</v>
      </c>
      <c r="C376" s="448" t="s">
        <v>150</v>
      </c>
      <c r="D376" s="448" t="s">
        <v>137</v>
      </c>
      <c r="E376" s="448" t="s">
        <v>642</v>
      </c>
      <c r="F376" s="448"/>
      <c r="G376" s="448">
        <v>600</v>
      </c>
      <c r="H376" s="250">
        <f t="shared" si="39"/>
        <v>109978.9</v>
      </c>
      <c r="I376" s="250">
        <f>SUM(I377)</f>
        <v>109978.9</v>
      </c>
      <c r="J376" s="247"/>
      <c r="K376" s="467"/>
    </row>
    <row r="377" spans="1:11" s="248" customFormat="1" ht="15.75" x14ac:dyDescent="0.25">
      <c r="A377" s="249" t="s">
        <v>643</v>
      </c>
      <c r="B377" s="448" t="s">
        <v>601</v>
      </c>
      <c r="C377" s="448" t="s">
        <v>150</v>
      </c>
      <c r="D377" s="448" t="s">
        <v>137</v>
      </c>
      <c r="E377" s="448" t="s">
        <v>642</v>
      </c>
      <c r="F377" s="448"/>
      <c r="G377" s="448">
        <v>610</v>
      </c>
      <c r="H377" s="250">
        <f t="shared" si="39"/>
        <v>109978.9</v>
      </c>
      <c r="I377" s="250">
        <f>SUM(I378:I379)</f>
        <v>109978.9</v>
      </c>
      <c r="J377" s="247"/>
      <c r="K377" s="467"/>
    </row>
    <row r="378" spans="1:11" s="248" customFormat="1" ht="30" customHeight="1" x14ac:dyDescent="0.25">
      <c r="A378" s="249" t="s">
        <v>644</v>
      </c>
      <c r="B378" s="448" t="s">
        <v>601</v>
      </c>
      <c r="C378" s="448" t="s">
        <v>150</v>
      </c>
      <c r="D378" s="448" t="s">
        <v>137</v>
      </c>
      <c r="E378" s="448" t="s">
        <v>642</v>
      </c>
      <c r="F378" s="448"/>
      <c r="G378" s="448">
        <v>611</v>
      </c>
      <c r="H378" s="250">
        <f t="shared" si="39"/>
        <v>107828.9</v>
      </c>
      <c r="I378" s="250">
        <v>107828.9</v>
      </c>
      <c r="J378" s="247"/>
      <c r="K378" s="467"/>
    </row>
    <row r="379" spans="1:11" s="248" customFormat="1" ht="15.75" customHeight="1" x14ac:dyDescent="0.25">
      <c r="A379" s="249" t="s">
        <v>645</v>
      </c>
      <c r="B379" s="448" t="s">
        <v>601</v>
      </c>
      <c r="C379" s="448" t="s">
        <v>150</v>
      </c>
      <c r="D379" s="448" t="s">
        <v>137</v>
      </c>
      <c r="E379" s="448" t="s">
        <v>642</v>
      </c>
      <c r="F379" s="448"/>
      <c r="G379" s="448" t="s">
        <v>646</v>
      </c>
      <c r="H379" s="250">
        <f>SUM(I379:J379)</f>
        <v>2150</v>
      </c>
      <c r="I379" s="250">
        <v>2150</v>
      </c>
      <c r="J379" s="247"/>
      <c r="K379" s="467"/>
    </row>
    <row r="380" spans="1:11" s="248" customFormat="1" ht="15.75" customHeight="1" x14ac:dyDescent="0.25">
      <c r="A380" s="252" t="s">
        <v>588</v>
      </c>
      <c r="B380" s="448" t="s">
        <v>601</v>
      </c>
      <c r="C380" s="448" t="s">
        <v>150</v>
      </c>
      <c r="D380" s="448" t="s">
        <v>137</v>
      </c>
      <c r="E380" s="448" t="s">
        <v>642</v>
      </c>
      <c r="F380" s="448"/>
      <c r="G380" s="448" t="s">
        <v>1215</v>
      </c>
      <c r="H380" s="250">
        <f t="shared" ref="H380:H381" si="41">SUM(I380:J380)</f>
        <v>21.2</v>
      </c>
      <c r="I380" s="250">
        <f>I381</f>
        <v>21.2</v>
      </c>
      <c r="J380" s="247"/>
      <c r="K380" s="467"/>
    </row>
    <row r="381" spans="1:11" s="248" customFormat="1" ht="15.75" customHeight="1" x14ac:dyDescent="0.25">
      <c r="A381" s="252" t="s">
        <v>589</v>
      </c>
      <c r="B381" s="448" t="s">
        <v>601</v>
      </c>
      <c r="C381" s="448" t="s">
        <v>150</v>
      </c>
      <c r="D381" s="448" t="s">
        <v>137</v>
      </c>
      <c r="E381" s="448" t="s">
        <v>642</v>
      </c>
      <c r="F381" s="448"/>
      <c r="G381" s="448" t="s">
        <v>1216</v>
      </c>
      <c r="H381" s="250">
        <f t="shared" si="41"/>
        <v>21.2</v>
      </c>
      <c r="I381" s="250">
        <v>21.2</v>
      </c>
      <c r="J381" s="247"/>
      <c r="K381" s="467"/>
    </row>
    <row r="382" spans="1:11" s="248" customFormat="1" ht="15.75" x14ac:dyDescent="0.25">
      <c r="A382" s="253" t="s">
        <v>690</v>
      </c>
      <c r="B382" s="262" t="s">
        <v>601</v>
      </c>
      <c r="C382" s="262" t="s">
        <v>197</v>
      </c>
      <c r="D382" s="262"/>
      <c r="E382" s="447"/>
      <c r="F382" s="447"/>
      <c r="G382" s="447"/>
      <c r="H382" s="246">
        <f>H383</f>
        <v>142538.6</v>
      </c>
      <c r="I382" s="246">
        <f>I383</f>
        <v>92870.7</v>
      </c>
      <c r="J382" s="247">
        <f>J383</f>
        <v>49667.9</v>
      </c>
      <c r="K382" s="467"/>
    </row>
    <row r="383" spans="1:11" s="229" customFormat="1" ht="15.75" x14ac:dyDescent="0.25">
      <c r="A383" s="254" t="s">
        <v>281</v>
      </c>
      <c r="B383" s="455" t="s">
        <v>601</v>
      </c>
      <c r="C383" s="455" t="s">
        <v>197</v>
      </c>
      <c r="D383" s="455" t="s">
        <v>135</v>
      </c>
      <c r="E383" s="448"/>
      <c r="F383" s="448"/>
      <c r="G383" s="448"/>
      <c r="H383" s="250">
        <f>SUM(I383:J383)</f>
        <v>142538.6</v>
      </c>
      <c r="I383" s="250">
        <f>I384+I398+I404+I429+I411+I428</f>
        <v>92870.7</v>
      </c>
      <c r="J383" s="251">
        <f>J384+J398+J404+J429+J411</f>
        <v>49667.9</v>
      </c>
      <c r="K383" s="463"/>
    </row>
    <row r="384" spans="1:11" s="229" customFormat="1" ht="15.75" x14ac:dyDescent="0.25">
      <c r="A384" s="249" t="s">
        <v>691</v>
      </c>
      <c r="B384" s="448" t="s">
        <v>601</v>
      </c>
      <c r="C384" s="448" t="s">
        <v>197</v>
      </c>
      <c r="D384" s="448" t="s">
        <v>135</v>
      </c>
      <c r="E384" s="448" t="s">
        <v>692</v>
      </c>
      <c r="F384" s="448"/>
      <c r="G384" s="448"/>
      <c r="H384" s="250">
        <f>H389</f>
        <v>40120</v>
      </c>
      <c r="I384" s="250">
        <f>I389</f>
        <v>40097.599999999999</v>
      </c>
      <c r="J384" s="251">
        <f>J389+J385</f>
        <v>545.1</v>
      </c>
      <c r="K384" s="463"/>
    </row>
    <row r="385" spans="1:11" s="229" customFormat="1" ht="33" customHeight="1" x14ac:dyDescent="0.25">
      <c r="A385" s="264" t="s">
        <v>693</v>
      </c>
      <c r="B385" s="263">
        <v>40</v>
      </c>
      <c r="C385" s="298">
        <v>8</v>
      </c>
      <c r="D385" s="298">
        <v>1</v>
      </c>
      <c r="E385" s="459">
        <v>4400200</v>
      </c>
      <c r="F385" s="459"/>
      <c r="G385" s="263" t="s">
        <v>353</v>
      </c>
      <c r="H385" s="250">
        <f>H386</f>
        <v>136.6</v>
      </c>
      <c r="I385" s="250">
        <f t="shared" ref="I385:J387" si="42">I386</f>
        <v>0</v>
      </c>
      <c r="J385" s="251">
        <f t="shared" si="42"/>
        <v>136.6</v>
      </c>
      <c r="K385" s="463"/>
    </row>
    <row r="386" spans="1:11" s="229" customFormat="1" ht="21" customHeight="1" x14ac:dyDescent="0.25">
      <c r="A386" s="256" t="s">
        <v>694</v>
      </c>
      <c r="B386" s="263">
        <v>40</v>
      </c>
      <c r="C386" s="298">
        <v>8</v>
      </c>
      <c r="D386" s="298">
        <v>1</v>
      </c>
      <c r="E386" s="459">
        <v>4400200</v>
      </c>
      <c r="F386" s="459"/>
      <c r="G386" s="263">
        <v>600</v>
      </c>
      <c r="H386" s="250">
        <f>H387</f>
        <v>136.6</v>
      </c>
      <c r="I386" s="250">
        <f t="shared" si="42"/>
        <v>0</v>
      </c>
      <c r="J386" s="251">
        <f t="shared" si="42"/>
        <v>136.6</v>
      </c>
      <c r="K386" s="463"/>
    </row>
    <row r="387" spans="1:11" s="229" customFormat="1" ht="15.75" x14ac:dyDescent="0.25">
      <c r="A387" s="256" t="s">
        <v>643</v>
      </c>
      <c r="B387" s="263">
        <v>40</v>
      </c>
      <c r="C387" s="298">
        <v>8</v>
      </c>
      <c r="D387" s="298">
        <v>1</v>
      </c>
      <c r="E387" s="459">
        <v>4400200</v>
      </c>
      <c r="F387" s="459"/>
      <c r="G387" s="263">
        <v>610</v>
      </c>
      <c r="H387" s="250">
        <f>H388</f>
        <v>136.6</v>
      </c>
      <c r="I387" s="250">
        <f t="shared" si="42"/>
        <v>0</v>
      </c>
      <c r="J387" s="251">
        <f t="shared" si="42"/>
        <v>136.6</v>
      </c>
      <c r="K387" s="463"/>
    </row>
    <row r="388" spans="1:11" s="229" customFormat="1" ht="31.5" customHeight="1" x14ac:dyDescent="0.25">
      <c r="A388" s="256" t="s">
        <v>695</v>
      </c>
      <c r="B388" s="263">
        <v>40</v>
      </c>
      <c r="C388" s="298">
        <v>8</v>
      </c>
      <c r="D388" s="298">
        <v>1</v>
      </c>
      <c r="E388" s="459">
        <v>4400200</v>
      </c>
      <c r="F388" s="459"/>
      <c r="G388" s="263">
        <v>611</v>
      </c>
      <c r="H388" s="250">
        <f>SUM(I388:J388)</f>
        <v>136.6</v>
      </c>
      <c r="I388" s="250"/>
      <c r="J388" s="251">
        <v>136.6</v>
      </c>
      <c r="K388" s="463"/>
    </row>
    <row r="389" spans="1:11" s="229" customFormat="1" ht="19.5" customHeight="1" x14ac:dyDescent="0.25">
      <c r="A389" s="249" t="s">
        <v>641</v>
      </c>
      <c r="B389" s="448" t="s">
        <v>601</v>
      </c>
      <c r="C389" s="448" t="s">
        <v>197</v>
      </c>
      <c r="D389" s="448" t="s">
        <v>135</v>
      </c>
      <c r="E389" s="448" t="s">
        <v>696</v>
      </c>
      <c r="F389" s="448"/>
      <c r="G389" s="448"/>
      <c r="H389" s="250">
        <f>H390+H393</f>
        <v>40120</v>
      </c>
      <c r="I389" s="250">
        <f>I390+I393+I396</f>
        <v>40097.599999999999</v>
      </c>
      <c r="J389" s="251">
        <f>J390+J393</f>
        <v>408.5</v>
      </c>
      <c r="K389" s="463"/>
    </row>
    <row r="390" spans="1:11" s="229" customFormat="1" ht="15.75" x14ac:dyDescent="0.25">
      <c r="A390" s="249" t="s">
        <v>643</v>
      </c>
      <c r="B390" s="448" t="s">
        <v>601</v>
      </c>
      <c r="C390" s="448" t="s">
        <v>197</v>
      </c>
      <c r="D390" s="448" t="s">
        <v>135</v>
      </c>
      <c r="E390" s="448" t="s">
        <v>696</v>
      </c>
      <c r="F390" s="448"/>
      <c r="G390" s="448" t="s">
        <v>662</v>
      </c>
      <c r="H390" s="250">
        <f>H391</f>
        <v>18084</v>
      </c>
      <c r="I390" s="250">
        <f>I391+I392</f>
        <v>18407.7</v>
      </c>
      <c r="J390" s="251">
        <f>J391</f>
        <v>0</v>
      </c>
      <c r="K390" s="463"/>
    </row>
    <row r="391" spans="1:11" s="229" customFormat="1" ht="32.25" customHeight="1" x14ac:dyDescent="0.25">
      <c r="A391" s="249" t="s">
        <v>663</v>
      </c>
      <c r="B391" s="448" t="s">
        <v>601</v>
      </c>
      <c r="C391" s="448" t="s">
        <v>197</v>
      </c>
      <c r="D391" s="448" t="s">
        <v>135</v>
      </c>
      <c r="E391" s="448" t="s">
        <v>696</v>
      </c>
      <c r="F391" s="448"/>
      <c r="G391" s="448" t="s">
        <v>664</v>
      </c>
      <c r="H391" s="250">
        <f>SUM(I391:J391)</f>
        <v>18084</v>
      </c>
      <c r="I391" s="250">
        <v>18084</v>
      </c>
      <c r="J391" s="251"/>
      <c r="K391" s="463"/>
    </row>
    <row r="392" spans="1:11" s="229" customFormat="1" ht="32.25" customHeight="1" x14ac:dyDescent="0.25">
      <c r="A392" s="249" t="s">
        <v>645</v>
      </c>
      <c r="B392" s="448" t="s">
        <v>601</v>
      </c>
      <c r="C392" s="448" t="s">
        <v>197</v>
      </c>
      <c r="D392" s="448" t="s">
        <v>135</v>
      </c>
      <c r="E392" s="448" t="s">
        <v>696</v>
      </c>
      <c r="F392" s="448"/>
      <c r="G392" s="448" t="s">
        <v>646</v>
      </c>
      <c r="H392" s="250">
        <f>SUM(I392:J392)</f>
        <v>323.7</v>
      </c>
      <c r="I392" s="250">
        <v>323.7</v>
      </c>
      <c r="J392" s="251"/>
      <c r="K392" s="463"/>
    </row>
    <row r="393" spans="1:11" s="229" customFormat="1" ht="15.75" x14ac:dyDescent="0.25">
      <c r="A393" s="249" t="s">
        <v>697</v>
      </c>
      <c r="B393" s="448" t="s">
        <v>601</v>
      </c>
      <c r="C393" s="448" t="s">
        <v>197</v>
      </c>
      <c r="D393" s="448" t="s">
        <v>135</v>
      </c>
      <c r="E393" s="448" t="s">
        <v>696</v>
      </c>
      <c r="F393" s="448"/>
      <c r="G393" s="448" t="s">
        <v>698</v>
      </c>
      <c r="H393" s="250">
        <f>H394+H395</f>
        <v>22036</v>
      </c>
      <c r="I393" s="250">
        <f>I394+I395</f>
        <v>21627.5</v>
      </c>
      <c r="J393" s="251">
        <f>J394+J395</f>
        <v>408.5</v>
      </c>
      <c r="K393" s="463"/>
    </row>
    <row r="394" spans="1:11" s="229" customFormat="1" ht="33" customHeight="1" x14ac:dyDescent="0.25">
      <c r="A394" s="249" t="s">
        <v>699</v>
      </c>
      <c r="B394" s="448" t="s">
        <v>601</v>
      </c>
      <c r="C394" s="448" t="s">
        <v>197</v>
      </c>
      <c r="D394" s="448" t="s">
        <v>135</v>
      </c>
      <c r="E394" s="448" t="s">
        <v>696</v>
      </c>
      <c r="F394" s="448"/>
      <c r="G394" s="448" t="s">
        <v>700</v>
      </c>
      <c r="H394" s="250">
        <f>SUM(I394:J394)</f>
        <v>21382.799999999999</v>
      </c>
      <c r="I394" s="250">
        <v>21382.799999999999</v>
      </c>
      <c r="J394" s="251"/>
      <c r="K394" s="463"/>
    </row>
    <row r="395" spans="1:11" s="229" customFormat="1" ht="18.75" customHeight="1" x14ac:dyDescent="0.25">
      <c r="A395" s="249" t="s">
        <v>701</v>
      </c>
      <c r="B395" s="448" t="s">
        <v>601</v>
      </c>
      <c r="C395" s="448" t="s">
        <v>197</v>
      </c>
      <c r="D395" s="448" t="s">
        <v>135</v>
      </c>
      <c r="E395" s="448" t="s">
        <v>696</v>
      </c>
      <c r="F395" s="448"/>
      <c r="G395" s="448" t="s">
        <v>702</v>
      </c>
      <c r="H395" s="250">
        <f>SUM(I395:J395)</f>
        <v>653.20000000000005</v>
      </c>
      <c r="I395" s="250">
        <v>244.7</v>
      </c>
      <c r="J395" s="251">
        <v>408.5</v>
      </c>
      <c r="K395" s="463"/>
    </row>
    <row r="396" spans="1:11" s="229" customFormat="1" ht="18.75" customHeight="1" x14ac:dyDescent="0.25">
      <c r="A396" s="252" t="s">
        <v>588</v>
      </c>
      <c r="B396" s="448" t="s">
        <v>601</v>
      </c>
      <c r="C396" s="448" t="s">
        <v>197</v>
      </c>
      <c r="D396" s="448" t="s">
        <v>135</v>
      </c>
      <c r="E396" s="448" t="s">
        <v>696</v>
      </c>
      <c r="F396" s="448"/>
      <c r="G396" s="448" t="s">
        <v>1215</v>
      </c>
      <c r="H396" s="250">
        <f>I396+J396</f>
        <v>62.4</v>
      </c>
      <c r="I396" s="250">
        <f>I397</f>
        <v>62.4</v>
      </c>
      <c r="J396" s="250">
        <f>J397</f>
        <v>0</v>
      </c>
      <c r="K396" s="463"/>
    </row>
    <row r="397" spans="1:11" s="229" customFormat="1" ht="18.75" customHeight="1" x14ac:dyDescent="0.25">
      <c r="A397" s="252" t="s">
        <v>589</v>
      </c>
      <c r="B397" s="448" t="s">
        <v>601</v>
      </c>
      <c r="C397" s="448" t="s">
        <v>197</v>
      </c>
      <c r="D397" s="448" t="s">
        <v>135</v>
      </c>
      <c r="E397" s="448" t="s">
        <v>696</v>
      </c>
      <c r="F397" s="448"/>
      <c r="G397" s="448" t="s">
        <v>1216</v>
      </c>
      <c r="H397" s="250">
        <f>I397+J397</f>
        <v>62.4</v>
      </c>
      <c r="I397" s="250">
        <v>62.4</v>
      </c>
      <c r="J397" s="251"/>
      <c r="K397" s="463"/>
    </row>
    <row r="398" spans="1:11" s="229" customFormat="1" ht="15.75" x14ac:dyDescent="0.25">
      <c r="A398" s="249" t="s">
        <v>703</v>
      </c>
      <c r="B398" s="448" t="s">
        <v>601</v>
      </c>
      <c r="C398" s="448" t="s">
        <v>197</v>
      </c>
      <c r="D398" s="448" t="s">
        <v>135</v>
      </c>
      <c r="E398" s="448" t="s">
        <v>704</v>
      </c>
      <c r="F398" s="448"/>
      <c r="G398" s="448"/>
      <c r="H398" s="250">
        <f>I398+J398</f>
        <v>22144.499999999996</v>
      </c>
      <c r="I398" s="250">
        <f>I399+I402</f>
        <v>20644.499999999996</v>
      </c>
      <c r="J398" s="251">
        <f>J399</f>
        <v>1500</v>
      </c>
      <c r="K398" s="463"/>
    </row>
    <row r="399" spans="1:11" s="229" customFormat="1" ht="15.75" x14ac:dyDescent="0.25">
      <c r="A399" s="249" t="s">
        <v>697</v>
      </c>
      <c r="B399" s="448" t="s">
        <v>601</v>
      </c>
      <c r="C399" s="448" t="s">
        <v>197</v>
      </c>
      <c r="D399" s="448" t="s">
        <v>135</v>
      </c>
      <c r="E399" s="448" t="s">
        <v>705</v>
      </c>
      <c r="F399" s="448"/>
      <c r="G399" s="448" t="s">
        <v>698</v>
      </c>
      <c r="H399" s="250">
        <f>H400+H401</f>
        <v>22116.199999999997</v>
      </c>
      <c r="I399" s="250">
        <f>I400+I401</f>
        <v>20616.199999999997</v>
      </c>
      <c r="J399" s="251">
        <f>J400+J401</f>
        <v>1500</v>
      </c>
      <c r="K399" s="463"/>
    </row>
    <row r="400" spans="1:11" s="229" customFormat="1" ht="34.5" customHeight="1" x14ac:dyDescent="0.25">
      <c r="A400" s="249" t="s">
        <v>699</v>
      </c>
      <c r="B400" s="448" t="s">
        <v>601</v>
      </c>
      <c r="C400" s="448" t="s">
        <v>197</v>
      </c>
      <c r="D400" s="448" t="s">
        <v>135</v>
      </c>
      <c r="E400" s="448" t="s">
        <v>705</v>
      </c>
      <c r="F400" s="448"/>
      <c r="G400" s="448" t="s">
        <v>700</v>
      </c>
      <c r="H400" s="250">
        <f>SUM(I400:J400)</f>
        <v>19416.099999999999</v>
      </c>
      <c r="I400" s="250">
        <v>19416.099999999999</v>
      </c>
      <c r="J400" s="251"/>
      <c r="K400" s="463"/>
    </row>
    <row r="401" spans="1:11" s="229" customFormat="1" ht="15" customHeight="1" x14ac:dyDescent="0.25">
      <c r="A401" s="249" t="s">
        <v>701</v>
      </c>
      <c r="B401" s="448" t="s">
        <v>601</v>
      </c>
      <c r="C401" s="448" t="s">
        <v>197</v>
      </c>
      <c r="D401" s="448" t="s">
        <v>135</v>
      </c>
      <c r="E401" s="448" t="s">
        <v>705</v>
      </c>
      <c r="F401" s="448"/>
      <c r="G401" s="448" t="s">
        <v>702</v>
      </c>
      <c r="H401" s="250">
        <f>SUM(I401:J401)</f>
        <v>2700.1</v>
      </c>
      <c r="I401" s="250">
        <v>1200.0999999999999</v>
      </c>
      <c r="J401" s="251">
        <v>1500</v>
      </c>
      <c r="K401" s="463"/>
    </row>
    <row r="402" spans="1:11" s="229" customFormat="1" ht="15" customHeight="1" x14ac:dyDescent="0.25">
      <c r="A402" s="252" t="s">
        <v>588</v>
      </c>
      <c r="B402" s="448" t="s">
        <v>601</v>
      </c>
      <c r="C402" s="448" t="s">
        <v>197</v>
      </c>
      <c r="D402" s="448" t="s">
        <v>135</v>
      </c>
      <c r="E402" s="448" t="s">
        <v>705</v>
      </c>
      <c r="F402" s="448"/>
      <c r="G402" s="448" t="s">
        <v>1215</v>
      </c>
      <c r="H402" s="250">
        <f t="shared" ref="H402:H403" si="43">SUM(I402:J402)</f>
        <v>28.3</v>
      </c>
      <c r="I402" s="250">
        <f>I403</f>
        <v>28.3</v>
      </c>
      <c r="J402" s="250">
        <f>J403</f>
        <v>0</v>
      </c>
      <c r="K402" s="463"/>
    </row>
    <row r="403" spans="1:11" s="229" customFormat="1" ht="15" customHeight="1" x14ac:dyDescent="0.25">
      <c r="A403" s="252" t="s">
        <v>589</v>
      </c>
      <c r="B403" s="448" t="s">
        <v>601</v>
      </c>
      <c r="C403" s="448" t="s">
        <v>197</v>
      </c>
      <c r="D403" s="448" t="s">
        <v>135</v>
      </c>
      <c r="E403" s="448" t="s">
        <v>705</v>
      </c>
      <c r="F403" s="448"/>
      <c r="G403" s="448" t="s">
        <v>1216</v>
      </c>
      <c r="H403" s="250">
        <f t="shared" si="43"/>
        <v>28.3</v>
      </c>
      <c r="I403" s="250">
        <v>28.3</v>
      </c>
      <c r="J403" s="251"/>
      <c r="K403" s="463"/>
    </row>
    <row r="404" spans="1:11" s="229" customFormat="1" ht="15.75" x14ac:dyDescent="0.25">
      <c r="A404" s="249" t="s">
        <v>706</v>
      </c>
      <c r="B404" s="448" t="s">
        <v>601</v>
      </c>
      <c r="C404" s="448" t="s">
        <v>197</v>
      </c>
      <c r="D404" s="448" t="s">
        <v>135</v>
      </c>
      <c r="E404" s="448" t="s">
        <v>707</v>
      </c>
      <c r="F404" s="448"/>
      <c r="G404" s="448"/>
      <c r="H404" s="250">
        <f>I404+J404</f>
        <v>25809</v>
      </c>
      <c r="I404" s="250">
        <f>I405+I409</f>
        <v>25419</v>
      </c>
      <c r="J404" s="251">
        <f t="shared" ref="H404:J405" si="44">J405</f>
        <v>390</v>
      </c>
      <c r="K404" s="463"/>
    </row>
    <row r="405" spans="1:11" s="229" customFormat="1" ht="15" customHeight="1" x14ac:dyDescent="0.25">
      <c r="A405" s="249" t="s">
        <v>641</v>
      </c>
      <c r="B405" s="448" t="s">
        <v>601</v>
      </c>
      <c r="C405" s="448" t="s">
        <v>197</v>
      </c>
      <c r="D405" s="448" t="s">
        <v>135</v>
      </c>
      <c r="E405" s="448" t="s">
        <v>708</v>
      </c>
      <c r="F405" s="448"/>
      <c r="G405" s="448" t="s">
        <v>661</v>
      </c>
      <c r="H405" s="250">
        <f t="shared" si="44"/>
        <v>25769</v>
      </c>
      <c r="I405" s="250">
        <f t="shared" si="44"/>
        <v>25379</v>
      </c>
      <c r="J405" s="251">
        <f t="shared" si="44"/>
        <v>390</v>
      </c>
      <c r="K405" s="463"/>
    </row>
    <row r="406" spans="1:11" s="229" customFormat="1" ht="15.75" x14ac:dyDescent="0.25">
      <c r="A406" s="249" t="s">
        <v>643</v>
      </c>
      <c r="B406" s="448" t="s">
        <v>601</v>
      </c>
      <c r="C406" s="448" t="s">
        <v>197</v>
      </c>
      <c r="D406" s="448" t="s">
        <v>135</v>
      </c>
      <c r="E406" s="448" t="s">
        <v>708</v>
      </c>
      <c r="F406" s="448"/>
      <c r="G406" s="448" t="s">
        <v>662</v>
      </c>
      <c r="H406" s="250">
        <f>H407+H408</f>
        <v>25769</v>
      </c>
      <c r="I406" s="250">
        <f>I407+I408</f>
        <v>25379</v>
      </c>
      <c r="J406" s="251">
        <f>J407+J408</f>
        <v>390</v>
      </c>
      <c r="K406" s="463"/>
    </row>
    <row r="407" spans="1:11" s="229" customFormat="1" ht="31.5" customHeight="1" x14ac:dyDescent="0.25">
      <c r="A407" s="249" t="s">
        <v>663</v>
      </c>
      <c r="B407" s="448" t="s">
        <v>601</v>
      </c>
      <c r="C407" s="448" t="s">
        <v>197</v>
      </c>
      <c r="D407" s="448" t="s">
        <v>135</v>
      </c>
      <c r="E407" s="448" t="s">
        <v>708</v>
      </c>
      <c r="F407" s="448"/>
      <c r="G407" s="448" t="s">
        <v>664</v>
      </c>
      <c r="H407" s="250">
        <f>SUM(I407:J407)</f>
        <v>24711.5</v>
      </c>
      <c r="I407" s="250">
        <v>24711.5</v>
      </c>
      <c r="J407" s="251"/>
      <c r="K407" s="463"/>
    </row>
    <row r="408" spans="1:11" s="229" customFormat="1" ht="18.75" customHeight="1" x14ac:dyDescent="0.25">
      <c r="A408" s="249" t="s">
        <v>645</v>
      </c>
      <c r="B408" s="448" t="s">
        <v>601</v>
      </c>
      <c r="C408" s="448" t="s">
        <v>197</v>
      </c>
      <c r="D408" s="448" t="s">
        <v>135</v>
      </c>
      <c r="E408" s="448" t="s">
        <v>708</v>
      </c>
      <c r="F408" s="448"/>
      <c r="G408" s="448" t="s">
        <v>646</v>
      </c>
      <c r="H408" s="250">
        <f>SUM(I408:J408)</f>
        <v>1057.5</v>
      </c>
      <c r="I408" s="250">
        <v>667.5</v>
      </c>
      <c r="J408" s="251">
        <v>390</v>
      </c>
      <c r="K408" s="463"/>
    </row>
    <row r="409" spans="1:11" s="229" customFormat="1" ht="18.75" customHeight="1" x14ac:dyDescent="0.25">
      <c r="A409" s="252" t="s">
        <v>588</v>
      </c>
      <c r="B409" s="448" t="s">
        <v>601</v>
      </c>
      <c r="C409" s="448" t="s">
        <v>197</v>
      </c>
      <c r="D409" s="448" t="s">
        <v>135</v>
      </c>
      <c r="E409" s="448" t="s">
        <v>708</v>
      </c>
      <c r="F409" s="448"/>
      <c r="G409" s="448" t="s">
        <v>1215</v>
      </c>
      <c r="H409" s="250">
        <f t="shared" ref="H409:H410" si="45">SUM(I409:J409)</f>
        <v>40</v>
      </c>
      <c r="I409" s="250">
        <f>I410</f>
        <v>40</v>
      </c>
      <c r="J409" s="250">
        <f>J410</f>
        <v>0</v>
      </c>
      <c r="K409" s="463"/>
    </row>
    <row r="410" spans="1:11" s="229" customFormat="1" ht="18.75" customHeight="1" x14ac:dyDescent="0.25">
      <c r="A410" s="252" t="s">
        <v>589</v>
      </c>
      <c r="B410" s="448" t="s">
        <v>601</v>
      </c>
      <c r="C410" s="448" t="s">
        <v>197</v>
      </c>
      <c r="D410" s="448" t="s">
        <v>135</v>
      </c>
      <c r="E410" s="448" t="s">
        <v>708</v>
      </c>
      <c r="F410" s="448"/>
      <c r="G410" s="448" t="s">
        <v>1216</v>
      </c>
      <c r="H410" s="250">
        <f t="shared" si="45"/>
        <v>40</v>
      </c>
      <c r="I410" s="250">
        <v>40</v>
      </c>
      <c r="J410" s="251"/>
      <c r="K410" s="463"/>
    </row>
    <row r="411" spans="1:11" s="229" customFormat="1" ht="15.75" x14ac:dyDescent="0.25">
      <c r="A411" s="256" t="s">
        <v>647</v>
      </c>
      <c r="B411" s="263">
        <v>40</v>
      </c>
      <c r="C411" s="298">
        <v>8</v>
      </c>
      <c r="D411" s="298">
        <v>1</v>
      </c>
      <c r="E411" s="459">
        <v>5220000</v>
      </c>
      <c r="F411" s="459"/>
      <c r="G411" s="263" t="s">
        <v>353</v>
      </c>
      <c r="H411" s="250">
        <f>SUM(I411:J411)</f>
        <v>47232.800000000003</v>
      </c>
      <c r="I411" s="250">
        <f>I425</f>
        <v>0</v>
      </c>
      <c r="J411" s="251">
        <f>J412+J425</f>
        <v>47232.800000000003</v>
      </c>
      <c r="K411" s="463"/>
    </row>
    <row r="412" spans="1:11" s="229" customFormat="1" ht="15.75" x14ac:dyDescent="0.25">
      <c r="A412" s="256" t="s">
        <v>709</v>
      </c>
      <c r="B412" s="263">
        <v>40</v>
      </c>
      <c r="C412" s="298">
        <v>8</v>
      </c>
      <c r="D412" s="298">
        <v>1</v>
      </c>
      <c r="E412" s="459">
        <v>5222800</v>
      </c>
      <c r="F412" s="459"/>
      <c r="G412" s="263" t="s">
        <v>353</v>
      </c>
      <c r="H412" s="250">
        <f>SUM(I412:J412)</f>
        <v>3204.3</v>
      </c>
      <c r="I412" s="250">
        <f>I413+I417+I421</f>
        <v>0</v>
      </c>
      <c r="J412" s="251">
        <f>J413+J417+J421</f>
        <v>3204.3</v>
      </c>
      <c r="K412" s="463"/>
    </row>
    <row r="413" spans="1:11" s="229" customFormat="1" ht="15.75" x14ac:dyDescent="0.25">
      <c r="A413" s="256" t="s">
        <v>710</v>
      </c>
      <c r="B413" s="263">
        <v>40</v>
      </c>
      <c r="C413" s="298">
        <v>8</v>
      </c>
      <c r="D413" s="298">
        <v>1</v>
      </c>
      <c r="E413" s="459">
        <v>5222805</v>
      </c>
      <c r="F413" s="459"/>
      <c r="G413" s="263" t="s">
        <v>353</v>
      </c>
      <c r="H413" s="250">
        <f>H414</f>
        <v>275</v>
      </c>
      <c r="I413" s="250">
        <f t="shared" ref="I413:J415" si="46">I414</f>
        <v>0</v>
      </c>
      <c r="J413" s="251">
        <f t="shared" si="46"/>
        <v>275</v>
      </c>
      <c r="K413" s="463"/>
    </row>
    <row r="414" spans="1:11" s="229" customFormat="1" ht="19.5" customHeight="1" x14ac:dyDescent="0.25">
      <c r="A414" s="256" t="s">
        <v>694</v>
      </c>
      <c r="B414" s="263">
        <v>40</v>
      </c>
      <c r="C414" s="298">
        <v>8</v>
      </c>
      <c r="D414" s="298">
        <v>1</v>
      </c>
      <c r="E414" s="459">
        <v>5222805</v>
      </c>
      <c r="F414" s="459"/>
      <c r="G414" s="263">
        <v>600</v>
      </c>
      <c r="H414" s="250">
        <f>H415</f>
        <v>275</v>
      </c>
      <c r="I414" s="250">
        <f t="shared" si="46"/>
        <v>0</v>
      </c>
      <c r="J414" s="251">
        <f t="shared" si="46"/>
        <v>275</v>
      </c>
      <c r="K414" s="463"/>
    </row>
    <row r="415" spans="1:11" s="229" customFormat="1" ht="15.75" x14ac:dyDescent="0.25">
      <c r="A415" s="256" t="s">
        <v>697</v>
      </c>
      <c r="B415" s="263">
        <v>40</v>
      </c>
      <c r="C415" s="298">
        <v>8</v>
      </c>
      <c r="D415" s="298">
        <v>1</v>
      </c>
      <c r="E415" s="459">
        <v>5222805</v>
      </c>
      <c r="F415" s="459"/>
      <c r="G415" s="263">
        <v>620</v>
      </c>
      <c r="H415" s="250">
        <f>H416</f>
        <v>275</v>
      </c>
      <c r="I415" s="250">
        <f t="shared" si="46"/>
        <v>0</v>
      </c>
      <c r="J415" s="251">
        <f t="shared" si="46"/>
        <v>275</v>
      </c>
      <c r="K415" s="463"/>
    </row>
    <row r="416" spans="1:11" s="229" customFormat="1" ht="33.75" customHeight="1" x14ac:dyDescent="0.25">
      <c r="A416" s="256" t="s">
        <v>711</v>
      </c>
      <c r="B416" s="263">
        <v>40</v>
      </c>
      <c r="C416" s="298">
        <v>8</v>
      </c>
      <c r="D416" s="298">
        <v>1</v>
      </c>
      <c r="E416" s="459">
        <v>5222805</v>
      </c>
      <c r="F416" s="459"/>
      <c r="G416" s="263">
        <v>621</v>
      </c>
      <c r="H416" s="250">
        <f>SUM(I416:J416)</f>
        <v>275</v>
      </c>
      <c r="I416" s="250"/>
      <c r="J416" s="251">
        <v>275</v>
      </c>
      <c r="K416" s="463"/>
    </row>
    <row r="417" spans="1:11" s="229" customFormat="1" ht="15.75" x14ac:dyDescent="0.25">
      <c r="A417" s="256" t="s">
        <v>712</v>
      </c>
      <c r="B417" s="263">
        <v>40</v>
      </c>
      <c r="C417" s="298">
        <v>8</v>
      </c>
      <c r="D417" s="298">
        <v>1</v>
      </c>
      <c r="E417" s="459">
        <v>5222806</v>
      </c>
      <c r="F417" s="459"/>
      <c r="G417" s="263" t="s">
        <v>353</v>
      </c>
      <c r="H417" s="250">
        <f>H418</f>
        <v>2738.9</v>
      </c>
      <c r="I417" s="250">
        <f t="shared" ref="I417:J419" si="47">I418</f>
        <v>0</v>
      </c>
      <c r="J417" s="251">
        <f t="shared" si="47"/>
        <v>2738.9</v>
      </c>
      <c r="K417" s="463"/>
    </row>
    <row r="418" spans="1:11" s="229" customFormat="1" ht="17.25" customHeight="1" x14ac:dyDescent="0.25">
      <c r="A418" s="256" t="s">
        <v>694</v>
      </c>
      <c r="B418" s="263">
        <v>40</v>
      </c>
      <c r="C418" s="298">
        <v>8</v>
      </c>
      <c r="D418" s="298">
        <v>1</v>
      </c>
      <c r="E418" s="459">
        <v>5222806</v>
      </c>
      <c r="F418" s="459"/>
      <c r="G418" s="263">
        <v>600</v>
      </c>
      <c r="H418" s="250">
        <f>H419</f>
        <v>2738.9</v>
      </c>
      <c r="I418" s="250">
        <f t="shared" si="47"/>
        <v>0</v>
      </c>
      <c r="J418" s="251">
        <f t="shared" si="47"/>
        <v>2738.9</v>
      </c>
      <c r="K418" s="463"/>
    </row>
    <row r="419" spans="1:11" s="229" customFormat="1" ht="15.75" x14ac:dyDescent="0.25">
      <c r="A419" s="256" t="s">
        <v>643</v>
      </c>
      <c r="B419" s="263">
        <v>40</v>
      </c>
      <c r="C419" s="298">
        <v>8</v>
      </c>
      <c r="D419" s="298">
        <v>1</v>
      </c>
      <c r="E419" s="459">
        <v>5222806</v>
      </c>
      <c r="F419" s="459"/>
      <c r="G419" s="263">
        <v>610</v>
      </c>
      <c r="H419" s="250">
        <f>H420</f>
        <v>2738.9</v>
      </c>
      <c r="I419" s="250">
        <f t="shared" si="47"/>
        <v>0</v>
      </c>
      <c r="J419" s="251">
        <f t="shared" si="47"/>
        <v>2738.9</v>
      </c>
      <c r="K419" s="463"/>
    </row>
    <row r="420" spans="1:11" s="229" customFormat="1" ht="33" customHeight="1" x14ac:dyDescent="0.25">
      <c r="A420" s="256" t="s">
        <v>713</v>
      </c>
      <c r="B420" s="263">
        <v>40</v>
      </c>
      <c r="C420" s="298">
        <v>8</v>
      </c>
      <c r="D420" s="298">
        <v>1</v>
      </c>
      <c r="E420" s="459">
        <v>5222806</v>
      </c>
      <c r="F420" s="459"/>
      <c r="G420" s="263">
        <v>611</v>
      </c>
      <c r="H420" s="250">
        <f>SUM(I420:J420)</f>
        <v>2738.9</v>
      </c>
      <c r="I420" s="250"/>
      <c r="J420" s="251">
        <v>2738.9</v>
      </c>
      <c r="K420" s="463"/>
    </row>
    <row r="421" spans="1:11" s="229" customFormat="1" ht="15.75" x14ac:dyDescent="0.25">
      <c r="A421" s="256" t="s">
        <v>714</v>
      </c>
      <c r="B421" s="263">
        <v>40</v>
      </c>
      <c r="C421" s="298">
        <v>8</v>
      </c>
      <c r="D421" s="298">
        <v>1</v>
      </c>
      <c r="E421" s="459">
        <v>5222807</v>
      </c>
      <c r="F421" s="459"/>
      <c r="G421" s="263" t="s">
        <v>353</v>
      </c>
      <c r="H421" s="250">
        <f>H422</f>
        <v>190.4</v>
      </c>
      <c r="I421" s="250">
        <f t="shared" ref="I421:J423" si="48">I422</f>
        <v>0</v>
      </c>
      <c r="J421" s="251">
        <f t="shared" si="48"/>
        <v>190.4</v>
      </c>
      <c r="K421" s="463"/>
    </row>
    <row r="422" spans="1:11" s="229" customFormat="1" ht="19.5" customHeight="1" x14ac:dyDescent="0.25">
      <c r="A422" s="256" t="s">
        <v>694</v>
      </c>
      <c r="B422" s="263">
        <v>40</v>
      </c>
      <c r="C422" s="298">
        <v>8</v>
      </c>
      <c r="D422" s="298">
        <v>1</v>
      </c>
      <c r="E422" s="459">
        <v>5222807</v>
      </c>
      <c r="F422" s="459"/>
      <c r="G422" s="263">
        <v>600</v>
      </c>
      <c r="H422" s="250">
        <f>H423</f>
        <v>190.4</v>
      </c>
      <c r="I422" s="250">
        <f t="shared" si="48"/>
        <v>0</v>
      </c>
      <c r="J422" s="251">
        <f t="shared" si="48"/>
        <v>190.4</v>
      </c>
      <c r="K422" s="463"/>
    </row>
    <row r="423" spans="1:11" s="229" customFormat="1" ht="15.75" x14ac:dyDescent="0.25">
      <c r="A423" s="256" t="s">
        <v>697</v>
      </c>
      <c r="B423" s="263">
        <v>40</v>
      </c>
      <c r="C423" s="298">
        <v>8</v>
      </c>
      <c r="D423" s="298">
        <v>1</v>
      </c>
      <c r="E423" s="459">
        <v>5222807</v>
      </c>
      <c r="F423" s="459"/>
      <c r="G423" s="263">
        <v>620</v>
      </c>
      <c r="H423" s="250">
        <f>H424</f>
        <v>190.4</v>
      </c>
      <c r="I423" s="250">
        <f t="shared" si="48"/>
        <v>0</v>
      </c>
      <c r="J423" s="251">
        <f t="shared" si="48"/>
        <v>190.4</v>
      </c>
      <c r="K423" s="463"/>
    </row>
    <row r="424" spans="1:11" s="229" customFormat="1" ht="15" customHeight="1" x14ac:dyDescent="0.25">
      <c r="A424" s="256" t="s">
        <v>701</v>
      </c>
      <c r="B424" s="263">
        <v>40</v>
      </c>
      <c r="C424" s="298">
        <v>8</v>
      </c>
      <c r="D424" s="298">
        <v>1</v>
      </c>
      <c r="E424" s="459">
        <v>5222807</v>
      </c>
      <c r="F424" s="459"/>
      <c r="G424" s="263">
        <v>622</v>
      </c>
      <c r="H424" s="250">
        <f>SUM(I424:J424)</f>
        <v>190.4</v>
      </c>
      <c r="I424" s="250"/>
      <c r="J424" s="251">
        <v>190.4</v>
      </c>
      <c r="K424" s="463"/>
    </row>
    <row r="425" spans="1:11" s="229" customFormat="1" ht="15" customHeight="1" x14ac:dyDescent="0.25">
      <c r="A425" s="249" t="s">
        <v>684</v>
      </c>
      <c r="B425" s="263">
        <v>40</v>
      </c>
      <c r="C425" s="298">
        <v>8</v>
      </c>
      <c r="D425" s="298">
        <v>1</v>
      </c>
      <c r="E425" s="459">
        <v>5222811</v>
      </c>
      <c r="F425" s="459"/>
      <c r="G425" s="263">
        <v>400</v>
      </c>
      <c r="H425" s="250">
        <f>SUM(I425:J425)</f>
        <v>44028.5</v>
      </c>
      <c r="I425" s="250">
        <f>I426</f>
        <v>0</v>
      </c>
      <c r="J425" s="251">
        <v>44028.5</v>
      </c>
      <c r="K425" s="463"/>
    </row>
    <row r="426" spans="1:11" s="229" customFormat="1" ht="35.25" customHeight="1" x14ac:dyDescent="0.25">
      <c r="A426" s="249" t="s">
        <v>973</v>
      </c>
      <c r="B426" s="263">
        <v>40</v>
      </c>
      <c r="C426" s="298">
        <v>8</v>
      </c>
      <c r="D426" s="298">
        <v>1</v>
      </c>
      <c r="E426" s="459">
        <v>5222811</v>
      </c>
      <c r="F426" s="459"/>
      <c r="G426" s="263">
        <v>411</v>
      </c>
      <c r="H426" s="250">
        <f>SUM(I426:J426)</f>
        <v>44028.5</v>
      </c>
      <c r="I426" s="250"/>
      <c r="J426" s="251">
        <v>44028.5</v>
      </c>
      <c r="K426" s="463"/>
    </row>
    <row r="427" spans="1:11" s="229" customFormat="1" ht="19.5" customHeight="1" x14ac:dyDescent="0.25">
      <c r="A427" s="249" t="s">
        <v>684</v>
      </c>
      <c r="B427" s="263">
        <v>40</v>
      </c>
      <c r="C427" s="298">
        <v>8</v>
      </c>
      <c r="D427" s="298">
        <v>1</v>
      </c>
      <c r="E427" s="459">
        <v>7950129</v>
      </c>
      <c r="F427" s="459"/>
      <c r="G427" s="263">
        <v>400</v>
      </c>
      <c r="H427" s="250">
        <f>SUM(I427:J427)</f>
        <v>4209.6000000000004</v>
      </c>
      <c r="I427" s="250">
        <f>I428</f>
        <v>4209.6000000000004</v>
      </c>
      <c r="J427" s="251"/>
      <c r="K427" s="463"/>
    </row>
    <row r="428" spans="1:11" s="229" customFormat="1" ht="27" customHeight="1" x14ac:dyDescent="0.25">
      <c r="A428" s="249" t="s">
        <v>973</v>
      </c>
      <c r="B428" s="263">
        <v>40</v>
      </c>
      <c r="C428" s="298">
        <v>8</v>
      </c>
      <c r="D428" s="298">
        <v>1</v>
      </c>
      <c r="E428" s="459">
        <v>7950129</v>
      </c>
      <c r="F428" s="459"/>
      <c r="G428" s="263">
        <v>411</v>
      </c>
      <c r="H428" s="250">
        <f>SUM(I428:J428)</f>
        <v>4209.6000000000004</v>
      </c>
      <c r="I428" s="250">
        <v>4209.6000000000004</v>
      </c>
      <c r="J428" s="251"/>
      <c r="K428" s="463"/>
    </row>
    <row r="429" spans="1:11" s="229" customFormat="1" ht="18" customHeight="1" x14ac:dyDescent="0.25">
      <c r="A429" s="265" t="s">
        <v>658</v>
      </c>
      <c r="B429" s="448" t="s">
        <v>601</v>
      </c>
      <c r="C429" s="448" t="s">
        <v>197</v>
      </c>
      <c r="D429" s="448" t="s">
        <v>135</v>
      </c>
      <c r="E429" s="448">
        <v>7950200</v>
      </c>
      <c r="F429" s="448"/>
      <c r="G429" s="447"/>
      <c r="H429" s="250">
        <f>H430+H435</f>
        <v>2500</v>
      </c>
      <c r="I429" s="250">
        <f>I430+I435</f>
        <v>2500</v>
      </c>
      <c r="J429" s="251">
        <f>J430</f>
        <v>0</v>
      </c>
      <c r="K429" s="463"/>
    </row>
    <row r="430" spans="1:11" s="229" customFormat="1" ht="15.75" x14ac:dyDescent="0.25">
      <c r="A430" s="256" t="s">
        <v>694</v>
      </c>
      <c r="B430" s="448" t="s">
        <v>601</v>
      </c>
      <c r="C430" s="448" t="s">
        <v>197</v>
      </c>
      <c r="D430" s="448" t="s">
        <v>135</v>
      </c>
      <c r="E430" s="448">
        <v>7950200</v>
      </c>
      <c r="F430" s="448"/>
      <c r="G430" s="448" t="s">
        <v>661</v>
      </c>
      <c r="H430" s="250">
        <f>H431+H433</f>
        <v>2000</v>
      </c>
      <c r="I430" s="250">
        <f>I431+I433</f>
        <v>2000</v>
      </c>
      <c r="J430" s="251">
        <f>J431</f>
        <v>0</v>
      </c>
      <c r="K430" s="463"/>
    </row>
    <row r="431" spans="1:11" s="229" customFormat="1" ht="15.75" x14ac:dyDescent="0.25">
      <c r="A431" s="256" t="s">
        <v>643</v>
      </c>
      <c r="B431" s="448" t="s">
        <v>601</v>
      </c>
      <c r="C431" s="448" t="s">
        <v>197</v>
      </c>
      <c r="D431" s="448" t="s">
        <v>135</v>
      </c>
      <c r="E431" s="448" t="s">
        <v>715</v>
      </c>
      <c r="F431" s="448"/>
      <c r="G431" s="448" t="s">
        <v>662</v>
      </c>
      <c r="H431" s="250">
        <f t="shared" ref="H431:H437" si="49">SUM(I431:J431)</f>
        <v>1594.4</v>
      </c>
      <c r="I431" s="250">
        <f>I432</f>
        <v>1594.4</v>
      </c>
      <c r="J431" s="251"/>
      <c r="K431" s="463"/>
    </row>
    <row r="432" spans="1:11" s="229" customFormat="1" ht="15.75" x14ac:dyDescent="0.25">
      <c r="A432" s="249" t="s">
        <v>645</v>
      </c>
      <c r="B432" s="448" t="s">
        <v>601</v>
      </c>
      <c r="C432" s="448" t="s">
        <v>197</v>
      </c>
      <c r="D432" s="448" t="s">
        <v>135</v>
      </c>
      <c r="E432" s="448" t="s">
        <v>715</v>
      </c>
      <c r="F432" s="448"/>
      <c r="G432" s="448" t="s">
        <v>646</v>
      </c>
      <c r="H432" s="250">
        <f t="shared" si="49"/>
        <v>1594.4</v>
      </c>
      <c r="I432" s="250">
        <v>1594.4</v>
      </c>
      <c r="J432" s="251"/>
      <c r="K432" s="463"/>
    </row>
    <row r="433" spans="1:11" s="229" customFormat="1" ht="15.75" x14ac:dyDescent="0.25">
      <c r="A433" s="256" t="s">
        <v>697</v>
      </c>
      <c r="B433" s="448" t="s">
        <v>601</v>
      </c>
      <c r="C433" s="448" t="s">
        <v>197</v>
      </c>
      <c r="D433" s="448" t="s">
        <v>135</v>
      </c>
      <c r="E433" s="448" t="s">
        <v>715</v>
      </c>
      <c r="F433" s="448"/>
      <c r="G433" s="448" t="s">
        <v>698</v>
      </c>
      <c r="H433" s="250">
        <f t="shared" si="49"/>
        <v>405.6</v>
      </c>
      <c r="I433" s="250">
        <f>I434</f>
        <v>405.6</v>
      </c>
      <c r="J433" s="251"/>
      <c r="K433" s="463"/>
    </row>
    <row r="434" spans="1:11" s="229" customFormat="1" ht="15.75" x14ac:dyDescent="0.25">
      <c r="A434" s="249" t="s">
        <v>701</v>
      </c>
      <c r="B434" s="448" t="s">
        <v>601</v>
      </c>
      <c r="C434" s="448" t="s">
        <v>197</v>
      </c>
      <c r="D434" s="448" t="s">
        <v>135</v>
      </c>
      <c r="E434" s="448" t="s">
        <v>715</v>
      </c>
      <c r="F434" s="448"/>
      <c r="G434" s="448" t="s">
        <v>702</v>
      </c>
      <c r="H434" s="250">
        <f t="shared" si="49"/>
        <v>405.6</v>
      </c>
      <c r="I434" s="250">
        <v>405.6</v>
      </c>
      <c r="J434" s="251"/>
      <c r="K434" s="463"/>
    </row>
    <row r="435" spans="1:11" s="229" customFormat="1" ht="15.75" x14ac:dyDescent="0.25">
      <c r="A435" s="249" t="s">
        <v>627</v>
      </c>
      <c r="B435" s="448" t="s">
        <v>601</v>
      </c>
      <c r="C435" s="448" t="s">
        <v>197</v>
      </c>
      <c r="D435" s="448" t="s">
        <v>135</v>
      </c>
      <c r="E435" s="448" t="s">
        <v>715</v>
      </c>
      <c r="F435" s="448"/>
      <c r="G435" s="448" t="s">
        <v>637</v>
      </c>
      <c r="H435" s="250">
        <f>H436</f>
        <v>500</v>
      </c>
      <c r="I435" s="250">
        <f t="shared" ref="I435:J435" si="50">I436</f>
        <v>500</v>
      </c>
      <c r="J435" s="250">
        <f t="shared" si="50"/>
        <v>0</v>
      </c>
      <c r="K435" s="463"/>
    </row>
    <row r="436" spans="1:11" s="229" customFormat="1" ht="15.75" x14ac:dyDescent="0.25">
      <c r="A436" s="249" t="s">
        <v>628</v>
      </c>
      <c r="B436" s="448" t="s">
        <v>601</v>
      </c>
      <c r="C436" s="448" t="s">
        <v>197</v>
      </c>
      <c r="D436" s="448" t="s">
        <v>135</v>
      </c>
      <c r="E436" s="448" t="s">
        <v>715</v>
      </c>
      <c r="F436" s="448"/>
      <c r="G436" s="448" t="s">
        <v>630</v>
      </c>
      <c r="H436" s="250">
        <f>I436+J436</f>
        <v>500</v>
      </c>
      <c r="I436" s="250">
        <v>500</v>
      </c>
      <c r="J436" s="251"/>
      <c r="K436" s="463"/>
    </row>
    <row r="437" spans="1:11" s="248" customFormat="1" ht="15.75" customHeight="1" x14ac:dyDescent="0.25">
      <c r="A437" s="253" t="s">
        <v>367</v>
      </c>
      <c r="B437" s="447" t="s">
        <v>601</v>
      </c>
      <c r="C437" s="447" t="s">
        <v>173</v>
      </c>
      <c r="D437" s="447"/>
      <c r="E437" s="447"/>
      <c r="F437" s="447"/>
      <c r="G437" s="447" t="s">
        <v>353</v>
      </c>
      <c r="H437" s="246">
        <f t="shared" si="49"/>
        <v>345868.69999999995</v>
      </c>
      <c r="I437" s="246">
        <f>I438+I451+I457+I468</f>
        <v>116812.4</v>
      </c>
      <c r="J437" s="247">
        <f>J438+J451+J457+J468</f>
        <v>229056.3</v>
      </c>
      <c r="K437" s="467"/>
    </row>
    <row r="438" spans="1:11" s="248" customFormat="1" ht="15.75" x14ac:dyDescent="0.25">
      <c r="A438" s="245" t="s">
        <v>284</v>
      </c>
      <c r="B438" s="447" t="s">
        <v>601</v>
      </c>
      <c r="C438" s="447" t="s">
        <v>173</v>
      </c>
      <c r="D438" s="447" t="s">
        <v>135</v>
      </c>
      <c r="E438" s="447"/>
      <c r="F438" s="447"/>
      <c r="G438" s="447"/>
      <c r="H438" s="246">
        <f>SUM(I438:J438)</f>
        <v>224653.7</v>
      </c>
      <c r="I438" s="246">
        <f>I439+I446</f>
        <v>103147.59999999999</v>
      </c>
      <c r="J438" s="247">
        <f>SUM(J439)</f>
        <v>121506.1</v>
      </c>
      <c r="K438" s="467"/>
    </row>
    <row r="439" spans="1:11" s="229" customFormat="1" ht="15.75" x14ac:dyDescent="0.25">
      <c r="A439" s="254" t="s">
        <v>716</v>
      </c>
      <c r="B439" s="448" t="s">
        <v>601</v>
      </c>
      <c r="C439" s="448" t="s">
        <v>173</v>
      </c>
      <c r="D439" s="448" t="s">
        <v>135</v>
      </c>
      <c r="E439" s="448">
        <v>4709900</v>
      </c>
      <c r="F439" s="448"/>
      <c r="G439" s="448"/>
      <c r="H439" s="250">
        <f>SUM(H440)</f>
        <v>221209.60000000001</v>
      </c>
      <c r="I439" s="250">
        <f>I440+I444</f>
        <v>100147.2</v>
      </c>
      <c r="J439" s="251">
        <f>J440</f>
        <v>121506.1</v>
      </c>
      <c r="K439" s="463"/>
    </row>
    <row r="440" spans="1:11" s="229" customFormat="1" ht="21" customHeight="1" x14ac:dyDescent="0.25">
      <c r="A440" s="249" t="s">
        <v>641</v>
      </c>
      <c r="B440" s="448" t="s">
        <v>601</v>
      </c>
      <c r="C440" s="448" t="s">
        <v>173</v>
      </c>
      <c r="D440" s="448" t="s">
        <v>135</v>
      </c>
      <c r="E440" s="448">
        <v>4709900</v>
      </c>
      <c r="F440" s="448"/>
      <c r="G440" s="448">
        <v>600</v>
      </c>
      <c r="H440" s="250">
        <f>H441</f>
        <v>221209.60000000001</v>
      </c>
      <c r="I440" s="250">
        <f>I441</f>
        <v>99703.5</v>
      </c>
      <c r="J440" s="251">
        <f>J441</f>
        <v>121506.1</v>
      </c>
      <c r="K440" s="463"/>
    </row>
    <row r="441" spans="1:11" s="229" customFormat="1" ht="15.75" x14ac:dyDescent="0.25">
      <c r="A441" s="249" t="s">
        <v>643</v>
      </c>
      <c r="B441" s="448" t="s">
        <v>601</v>
      </c>
      <c r="C441" s="448" t="s">
        <v>173</v>
      </c>
      <c r="D441" s="448" t="s">
        <v>135</v>
      </c>
      <c r="E441" s="448">
        <v>4709900</v>
      </c>
      <c r="F441" s="448"/>
      <c r="G441" s="448">
        <v>610</v>
      </c>
      <c r="H441" s="250">
        <f>H442+H443</f>
        <v>221209.60000000001</v>
      </c>
      <c r="I441" s="250">
        <f>I442+I443</f>
        <v>99703.5</v>
      </c>
      <c r="J441" s="251">
        <f>J442+J443</f>
        <v>121506.1</v>
      </c>
      <c r="K441" s="463"/>
    </row>
    <row r="442" spans="1:11" s="229" customFormat="1" ht="30.75" customHeight="1" x14ac:dyDescent="0.25">
      <c r="A442" s="249" t="s">
        <v>663</v>
      </c>
      <c r="B442" s="448" t="s">
        <v>601</v>
      </c>
      <c r="C442" s="448" t="s">
        <v>173</v>
      </c>
      <c r="D442" s="448" t="s">
        <v>135</v>
      </c>
      <c r="E442" s="448">
        <v>4709900</v>
      </c>
      <c r="F442" s="448"/>
      <c r="G442" s="448">
        <v>611</v>
      </c>
      <c r="H442" s="250">
        <f>SUM(I442:J442)</f>
        <v>173225</v>
      </c>
      <c r="I442" s="250">
        <v>73947</v>
      </c>
      <c r="J442" s="251">
        <v>99278</v>
      </c>
      <c r="K442" s="463"/>
    </row>
    <row r="443" spans="1:11" s="229" customFormat="1" ht="18" customHeight="1" x14ac:dyDescent="0.25">
      <c r="A443" s="249" t="s">
        <v>645</v>
      </c>
      <c r="B443" s="448" t="s">
        <v>601</v>
      </c>
      <c r="C443" s="448" t="s">
        <v>173</v>
      </c>
      <c r="D443" s="448" t="s">
        <v>135</v>
      </c>
      <c r="E443" s="448">
        <v>4709900</v>
      </c>
      <c r="F443" s="448"/>
      <c r="G443" s="448">
        <v>612</v>
      </c>
      <c r="H443" s="250">
        <f>SUM(I443:J443)</f>
        <v>47984.6</v>
      </c>
      <c r="I443" s="250">
        <f>'свод 2012'!V495+'свод 2012'!V499</f>
        <v>25756.5</v>
      </c>
      <c r="J443" s="251">
        <v>22228.1</v>
      </c>
      <c r="K443" s="463"/>
    </row>
    <row r="444" spans="1:11" s="229" customFormat="1" ht="18" customHeight="1" x14ac:dyDescent="0.25">
      <c r="A444" s="252" t="s">
        <v>588</v>
      </c>
      <c r="B444" s="448" t="s">
        <v>601</v>
      </c>
      <c r="C444" s="448" t="s">
        <v>173</v>
      </c>
      <c r="D444" s="448" t="s">
        <v>135</v>
      </c>
      <c r="E444" s="448">
        <v>4709900</v>
      </c>
      <c r="F444" s="448"/>
      <c r="G444" s="448" t="s">
        <v>1215</v>
      </c>
      <c r="H444" s="250">
        <f t="shared" ref="H444:H445" si="51">SUM(I444:J444)</f>
        <v>443.7</v>
      </c>
      <c r="I444" s="250">
        <f>I445</f>
        <v>443.7</v>
      </c>
      <c r="J444" s="250">
        <f>J445</f>
        <v>0</v>
      </c>
      <c r="K444" s="463"/>
    </row>
    <row r="445" spans="1:11" s="229" customFormat="1" ht="18" customHeight="1" x14ac:dyDescent="0.25">
      <c r="A445" s="252" t="s">
        <v>589</v>
      </c>
      <c r="B445" s="448" t="s">
        <v>601</v>
      </c>
      <c r="C445" s="448" t="s">
        <v>173</v>
      </c>
      <c r="D445" s="448" t="s">
        <v>135</v>
      </c>
      <c r="E445" s="448">
        <v>4709900</v>
      </c>
      <c r="F445" s="448"/>
      <c r="G445" s="448" t="s">
        <v>1216</v>
      </c>
      <c r="H445" s="250">
        <f t="shared" si="51"/>
        <v>443.7</v>
      </c>
      <c r="I445" s="250">
        <v>443.7</v>
      </c>
      <c r="J445" s="251"/>
      <c r="K445" s="463"/>
    </row>
    <row r="446" spans="1:11" s="229" customFormat="1" ht="15.75" customHeight="1" x14ac:dyDescent="0.25">
      <c r="A446" s="265" t="s">
        <v>658</v>
      </c>
      <c r="B446" s="448" t="s">
        <v>601</v>
      </c>
      <c r="C446" s="448" t="s">
        <v>173</v>
      </c>
      <c r="D446" s="448" t="s">
        <v>135</v>
      </c>
      <c r="E446" s="448">
        <v>7950200</v>
      </c>
      <c r="F446" s="448"/>
      <c r="G446" s="447"/>
      <c r="H446" s="250">
        <f>H447</f>
        <v>3000.4</v>
      </c>
      <c r="I446" s="250">
        <f>I447</f>
        <v>3000.4</v>
      </c>
      <c r="J446" s="251">
        <f>J447</f>
        <v>0</v>
      </c>
      <c r="K446" s="463"/>
    </row>
    <row r="447" spans="1:11" s="229" customFormat="1" ht="15.75" x14ac:dyDescent="0.25">
      <c r="A447" s="249" t="s">
        <v>643</v>
      </c>
      <c r="B447" s="448" t="s">
        <v>601</v>
      </c>
      <c r="C447" s="448" t="s">
        <v>173</v>
      </c>
      <c r="D447" s="448" t="s">
        <v>135</v>
      </c>
      <c r="E447" s="448">
        <v>7950200</v>
      </c>
      <c r="F447" s="448"/>
      <c r="G447" s="448" t="s">
        <v>662</v>
      </c>
      <c r="H447" s="250">
        <f>SUM(H448:H450)</f>
        <v>3000.4</v>
      </c>
      <c r="I447" s="250">
        <f>SUM(I448:I450)</f>
        <v>3000.4</v>
      </c>
      <c r="J447" s="251">
        <f>SUM(J448:J450)</f>
        <v>0</v>
      </c>
      <c r="K447" s="463"/>
    </row>
    <row r="448" spans="1:11" s="229" customFormat="1" ht="15.75" x14ac:dyDescent="0.25">
      <c r="A448" s="249" t="s">
        <v>645</v>
      </c>
      <c r="B448" s="448" t="s">
        <v>601</v>
      </c>
      <c r="C448" s="448" t="s">
        <v>173</v>
      </c>
      <c r="D448" s="448" t="s">
        <v>135</v>
      </c>
      <c r="E448" s="448">
        <v>7950205</v>
      </c>
      <c r="F448" s="448"/>
      <c r="G448" s="448" t="s">
        <v>646</v>
      </c>
      <c r="H448" s="250">
        <f>SUM(I448:J448)</f>
        <v>500</v>
      </c>
      <c r="I448" s="250">
        <v>500</v>
      </c>
      <c r="J448" s="251"/>
      <c r="K448" s="463"/>
    </row>
    <row r="449" spans="1:11" s="229" customFormat="1" ht="15.75" x14ac:dyDescent="0.25">
      <c r="A449" s="249" t="s">
        <v>645</v>
      </c>
      <c r="B449" s="448" t="s">
        <v>601</v>
      </c>
      <c r="C449" s="448" t="s">
        <v>173</v>
      </c>
      <c r="D449" s="448" t="s">
        <v>135</v>
      </c>
      <c r="E449" s="448">
        <v>7950206</v>
      </c>
      <c r="F449" s="448"/>
      <c r="G449" s="448" t="s">
        <v>646</v>
      </c>
      <c r="H449" s="250">
        <f>SUM(I449:J449)</f>
        <v>500</v>
      </c>
      <c r="I449" s="250">
        <v>500</v>
      </c>
      <c r="J449" s="251"/>
      <c r="K449" s="463"/>
    </row>
    <row r="450" spans="1:11" s="229" customFormat="1" ht="15.75" x14ac:dyDescent="0.25">
      <c r="A450" s="249" t="s">
        <v>645</v>
      </c>
      <c r="B450" s="448" t="s">
        <v>601</v>
      </c>
      <c r="C450" s="448" t="s">
        <v>173</v>
      </c>
      <c r="D450" s="448" t="s">
        <v>135</v>
      </c>
      <c r="E450" s="448">
        <v>7950207</v>
      </c>
      <c r="F450" s="448"/>
      <c r="G450" s="448" t="s">
        <v>646</v>
      </c>
      <c r="H450" s="250">
        <f>SUM(I450:J450)</f>
        <v>2000.4</v>
      </c>
      <c r="I450" s="250">
        <v>2000.4</v>
      </c>
      <c r="J450" s="251"/>
      <c r="K450" s="463"/>
    </row>
    <row r="451" spans="1:11" s="248" customFormat="1" ht="15.75" x14ac:dyDescent="0.25">
      <c r="A451" s="245" t="s">
        <v>285</v>
      </c>
      <c r="B451" s="447" t="s">
        <v>601</v>
      </c>
      <c r="C451" s="447" t="s">
        <v>173</v>
      </c>
      <c r="D451" s="447" t="s">
        <v>137</v>
      </c>
      <c r="E451" s="447"/>
      <c r="F451" s="447"/>
      <c r="G451" s="447"/>
      <c r="H451" s="246">
        <f t="shared" ref="H451:J453" si="52">H452</f>
        <v>5109.7999999999993</v>
      </c>
      <c r="I451" s="246">
        <f t="shared" si="52"/>
        <v>2319.8000000000002</v>
      </c>
      <c r="J451" s="247">
        <f t="shared" si="52"/>
        <v>2790</v>
      </c>
      <c r="K451" s="467"/>
    </row>
    <row r="452" spans="1:11" s="229" customFormat="1" ht="15.75" x14ac:dyDescent="0.25">
      <c r="A452" s="265" t="s">
        <v>717</v>
      </c>
      <c r="B452" s="448" t="s">
        <v>601</v>
      </c>
      <c r="C452" s="448" t="s">
        <v>173</v>
      </c>
      <c r="D452" s="448" t="s">
        <v>137</v>
      </c>
      <c r="E452" s="448">
        <v>4719900</v>
      </c>
      <c r="F452" s="448"/>
      <c r="G452" s="448"/>
      <c r="H452" s="250">
        <f t="shared" si="52"/>
        <v>5109.7999999999993</v>
      </c>
      <c r="I452" s="250">
        <f t="shared" si="52"/>
        <v>2319.8000000000002</v>
      </c>
      <c r="J452" s="251">
        <f t="shared" si="52"/>
        <v>2790</v>
      </c>
      <c r="K452" s="463"/>
    </row>
    <row r="453" spans="1:11" s="229" customFormat="1" ht="16.5" customHeight="1" x14ac:dyDescent="0.25">
      <c r="A453" s="249" t="s">
        <v>641</v>
      </c>
      <c r="B453" s="448" t="s">
        <v>601</v>
      </c>
      <c r="C453" s="448" t="s">
        <v>173</v>
      </c>
      <c r="D453" s="448" t="s">
        <v>137</v>
      </c>
      <c r="E453" s="448">
        <v>4719900</v>
      </c>
      <c r="F453" s="448"/>
      <c r="G453" s="448">
        <v>600</v>
      </c>
      <c r="H453" s="250">
        <f t="shared" si="52"/>
        <v>5109.7999999999993</v>
      </c>
      <c r="I453" s="250">
        <f t="shared" si="52"/>
        <v>2319.8000000000002</v>
      </c>
      <c r="J453" s="251">
        <f t="shared" si="52"/>
        <v>2790</v>
      </c>
      <c r="K453" s="463"/>
    </row>
    <row r="454" spans="1:11" s="229" customFormat="1" ht="15.75" x14ac:dyDescent="0.25">
      <c r="A454" s="249" t="s">
        <v>697</v>
      </c>
      <c r="B454" s="448" t="s">
        <v>601</v>
      </c>
      <c r="C454" s="448" t="s">
        <v>173</v>
      </c>
      <c r="D454" s="448" t="s">
        <v>137</v>
      </c>
      <c r="E454" s="448">
        <v>4719900</v>
      </c>
      <c r="F454" s="448"/>
      <c r="G454" s="448">
        <v>620</v>
      </c>
      <c r="H454" s="250">
        <f>H455+H456</f>
        <v>5109.7999999999993</v>
      </c>
      <c r="I454" s="250">
        <f>I455+I456</f>
        <v>2319.8000000000002</v>
      </c>
      <c r="J454" s="251">
        <f>J455+J456</f>
        <v>2790</v>
      </c>
      <c r="K454" s="463"/>
    </row>
    <row r="455" spans="1:11" s="229" customFormat="1" ht="31.5" customHeight="1" x14ac:dyDescent="0.25">
      <c r="A455" s="249" t="s">
        <v>699</v>
      </c>
      <c r="B455" s="448" t="s">
        <v>601</v>
      </c>
      <c r="C455" s="448" t="s">
        <v>173</v>
      </c>
      <c r="D455" s="448" t="s">
        <v>137</v>
      </c>
      <c r="E455" s="448">
        <v>4719900</v>
      </c>
      <c r="F455" s="448"/>
      <c r="G455" s="448">
        <v>621</v>
      </c>
      <c r="H455" s="250">
        <f>SUM(I455:J455)</f>
        <v>3267.8999999999996</v>
      </c>
      <c r="I455" s="250">
        <v>1831.3</v>
      </c>
      <c r="J455" s="251">
        <v>1436.6</v>
      </c>
      <c r="K455" s="463"/>
    </row>
    <row r="456" spans="1:11" s="229" customFormat="1" ht="15.75" customHeight="1" x14ac:dyDescent="0.25">
      <c r="A456" s="249" t="s">
        <v>701</v>
      </c>
      <c r="B456" s="448" t="s">
        <v>601</v>
      </c>
      <c r="C456" s="448" t="s">
        <v>173</v>
      </c>
      <c r="D456" s="448" t="s">
        <v>137</v>
      </c>
      <c r="E456" s="448">
        <v>4719900</v>
      </c>
      <c r="F456" s="448"/>
      <c r="G456" s="448">
        <v>622</v>
      </c>
      <c r="H456" s="250">
        <f>SUM(I456:J456)</f>
        <v>1841.9</v>
      </c>
      <c r="I456" s="250">
        <v>488.5</v>
      </c>
      <c r="J456" s="251">
        <v>1353.4</v>
      </c>
      <c r="K456" s="463"/>
    </row>
    <row r="457" spans="1:11" s="248" customFormat="1" ht="15.75" x14ac:dyDescent="0.25">
      <c r="A457" s="245" t="s">
        <v>286</v>
      </c>
      <c r="B457" s="447" t="s">
        <v>601</v>
      </c>
      <c r="C457" s="447" t="s">
        <v>173</v>
      </c>
      <c r="D457" s="447" t="s">
        <v>142</v>
      </c>
      <c r="E457" s="447" t="s">
        <v>353</v>
      </c>
      <c r="F457" s="447"/>
      <c r="G457" s="447" t="s">
        <v>353</v>
      </c>
      <c r="H457" s="246">
        <f>SUM(I457:J457)</f>
        <v>5522.4</v>
      </c>
      <c r="I457" s="246">
        <f>I458</f>
        <v>0</v>
      </c>
      <c r="J457" s="247">
        <f>J458</f>
        <v>5522.4</v>
      </c>
      <c r="K457" s="467"/>
    </row>
    <row r="458" spans="1:11" s="229" customFormat="1" ht="18" customHeight="1" x14ac:dyDescent="0.25">
      <c r="A458" s="249" t="s">
        <v>718</v>
      </c>
      <c r="B458" s="448" t="s">
        <v>601</v>
      </c>
      <c r="C458" s="448" t="s">
        <v>173</v>
      </c>
      <c r="D458" s="448" t="s">
        <v>142</v>
      </c>
      <c r="E458" s="448">
        <v>5200000</v>
      </c>
      <c r="F458" s="448"/>
      <c r="G458" s="448" t="s">
        <v>353</v>
      </c>
      <c r="H458" s="250">
        <f>H459</f>
        <v>5522.4</v>
      </c>
      <c r="I458" s="250">
        <f>I459</f>
        <v>0</v>
      </c>
      <c r="J458" s="251">
        <f>J459</f>
        <v>5522.4</v>
      </c>
      <c r="K458" s="463"/>
    </row>
    <row r="459" spans="1:11" s="229" customFormat="1" ht="32.25" customHeight="1" x14ac:dyDescent="0.25">
      <c r="A459" s="249" t="s">
        <v>719</v>
      </c>
      <c r="B459" s="448" t="s">
        <v>601</v>
      </c>
      <c r="C459" s="448" t="s">
        <v>173</v>
      </c>
      <c r="D459" s="448" t="s">
        <v>142</v>
      </c>
      <c r="E459" s="448">
        <v>5201800</v>
      </c>
      <c r="F459" s="448"/>
      <c r="G459" s="448" t="s">
        <v>353</v>
      </c>
      <c r="H459" s="250">
        <f>H460+H464</f>
        <v>5522.4</v>
      </c>
      <c r="I459" s="250">
        <f>I460+I464</f>
        <v>0</v>
      </c>
      <c r="J459" s="251">
        <f>J460+J464</f>
        <v>5522.4</v>
      </c>
      <c r="K459" s="463"/>
    </row>
    <row r="460" spans="1:11" s="229" customFormat="1" ht="36" customHeight="1" x14ac:dyDescent="0.25">
      <c r="A460" s="249" t="s">
        <v>720</v>
      </c>
      <c r="B460" s="448" t="s">
        <v>601</v>
      </c>
      <c r="C460" s="448" t="s">
        <v>173</v>
      </c>
      <c r="D460" s="448" t="s">
        <v>142</v>
      </c>
      <c r="E460" s="448">
        <v>5201801</v>
      </c>
      <c r="F460" s="448"/>
      <c r="G460" s="448" t="s">
        <v>353</v>
      </c>
      <c r="H460" s="250">
        <f>H461</f>
        <v>4526</v>
      </c>
      <c r="I460" s="250">
        <f t="shared" ref="I460:J462" si="53">I461</f>
        <v>0</v>
      </c>
      <c r="J460" s="251">
        <f t="shared" si="53"/>
        <v>4526</v>
      </c>
      <c r="K460" s="463"/>
    </row>
    <row r="461" spans="1:11" s="229" customFormat="1" ht="21" customHeight="1" x14ac:dyDescent="0.25">
      <c r="A461" s="249" t="s">
        <v>641</v>
      </c>
      <c r="B461" s="448" t="s">
        <v>601</v>
      </c>
      <c r="C461" s="448" t="s">
        <v>173</v>
      </c>
      <c r="D461" s="448" t="s">
        <v>142</v>
      </c>
      <c r="E461" s="448">
        <v>5201801</v>
      </c>
      <c r="F461" s="448"/>
      <c r="G461" s="448">
        <v>600</v>
      </c>
      <c r="H461" s="250">
        <f>H462</f>
        <v>4526</v>
      </c>
      <c r="I461" s="250">
        <f t="shared" si="53"/>
        <v>0</v>
      </c>
      <c r="J461" s="251">
        <f t="shared" si="53"/>
        <v>4526</v>
      </c>
      <c r="K461" s="463"/>
    </row>
    <row r="462" spans="1:11" s="229" customFormat="1" ht="15.75" x14ac:dyDescent="0.25">
      <c r="A462" s="249" t="s">
        <v>643</v>
      </c>
      <c r="B462" s="448" t="s">
        <v>601</v>
      </c>
      <c r="C462" s="448" t="s">
        <v>173</v>
      </c>
      <c r="D462" s="448" t="s">
        <v>142</v>
      </c>
      <c r="E462" s="448">
        <v>5201801</v>
      </c>
      <c r="F462" s="448"/>
      <c r="G462" s="448">
        <v>610</v>
      </c>
      <c r="H462" s="250">
        <f>H463</f>
        <v>4526</v>
      </c>
      <c r="I462" s="250">
        <f t="shared" si="53"/>
        <v>0</v>
      </c>
      <c r="J462" s="251">
        <f t="shared" si="53"/>
        <v>4526</v>
      </c>
      <c r="K462" s="463"/>
    </row>
    <row r="463" spans="1:11" s="229" customFormat="1" ht="16.5" customHeight="1" x14ac:dyDescent="0.25">
      <c r="A463" s="249" t="s">
        <v>645</v>
      </c>
      <c r="B463" s="448" t="s">
        <v>601</v>
      </c>
      <c r="C463" s="448" t="s">
        <v>173</v>
      </c>
      <c r="D463" s="448" t="s">
        <v>142</v>
      </c>
      <c r="E463" s="448">
        <v>5201801</v>
      </c>
      <c r="F463" s="448"/>
      <c r="G463" s="448">
        <v>612</v>
      </c>
      <c r="H463" s="250">
        <f>SUM(I463:J463)</f>
        <v>4526</v>
      </c>
      <c r="I463" s="250"/>
      <c r="J463" s="251">
        <v>4526</v>
      </c>
      <c r="K463" s="463"/>
    </row>
    <row r="464" spans="1:11" s="229" customFormat="1" ht="34.5" customHeight="1" x14ac:dyDescent="0.25">
      <c r="A464" s="249" t="s">
        <v>721</v>
      </c>
      <c r="B464" s="448" t="s">
        <v>601</v>
      </c>
      <c r="C464" s="448" t="s">
        <v>173</v>
      </c>
      <c r="D464" s="448" t="s">
        <v>142</v>
      </c>
      <c r="E464" s="448">
        <v>5201802</v>
      </c>
      <c r="F464" s="448"/>
      <c r="G464" s="448" t="s">
        <v>353</v>
      </c>
      <c r="H464" s="250">
        <f>H465</f>
        <v>996.4</v>
      </c>
      <c r="I464" s="250"/>
      <c r="J464" s="251">
        <f>J465</f>
        <v>996.4</v>
      </c>
      <c r="K464" s="463"/>
    </row>
    <row r="465" spans="1:11" s="248" customFormat="1" ht="16.5" customHeight="1" x14ac:dyDescent="0.25">
      <c r="A465" s="249" t="s">
        <v>641</v>
      </c>
      <c r="B465" s="448" t="s">
        <v>601</v>
      </c>
      <c r="C465" s="448" t="s">
        <v>173</v>
      </c>
      <c r="D465" s="448" t="s">
        <v>142</v>
      </c>
      <c r="E465" s="448">
        <v>5201802</v>
      </c>
      <c r="F465" s="448"/>
      <c r="G465" s="448">
        <v>600</v>
      </c>
      <c r="H465" s="250">
        <f>H466</f>
        <v>996.4</v>
      </c>
      <c r="I465" s="250"/>
      <c r="J465" s="251">
        <v>996.4</v>
      </c>
      <c r="K465" s="467"/>
    </row>
    <row r="466" spans="1:11" s="229" customFormat="1" ht="15.75" x14ac:dyDescent="0.25">
      <c r="A466" s="249" t="s">
        <v>643</v>
      </c>
      <c r="B466" s="448" t="s">
        <v>601</v>
      </c>
      <c r="C466" s="448" t="s">
        <v>173</v>
      </c>
      <c r="D466" s="448" t="s">
        <v>142</v>
      </c>
      <c r="E466" s="448">
        <v>5201802</v>
      </c>
      <c r="F466" s="448"/>
      <c r="G466" s="448">
        <v>610</v>
      </c>
      <c r="H466" s="250">
        <f>H467</f>
        <v>996.4</v>
      </c>
      <c r="I466" s="250"/>
      <c r="J466" s="251">
        <v>996.4</v>
      </c>
      <c r="K466" s="463"/>
    </row>
    <row r="467" spans="1:11" s="229" customFormat="1" ht="13.5" customHeight="1" x14ac:dyDescent="0.25">
      <c r="A467" s="249" t="s">
        <v>645</v>
      </c>
      <c r="B467" s="448" t="s">
        <v>601</v>
      </c>
      <c r="C467" s="448" t="s">
        <v>173</v>
      </c>
      <c r="D467" s="448" t="s">
        <v>142</v>
      </c>
      <c r="E467" s="448">
        <v>5201802</v>
      </c>
      <c r="F467" s="448"/>
      <c r="G467" s="448">
        <v>612</v>
      </c>
      <c r="H467" s="250">
        <f>SUM(I467:J467)</f>
        <v>996.4</v>
      </c>
      <c r="I467" s="250"/>
      <c r="J467" s="251">
        <v>996.4</v>
      </c>
      <c r="K467" s="463"/>
    </row>
    <row r="468" spans="1:11" s="229" customFormat="1" ht="18" customHeight="1" x14ac:dyDescent="0.25">
      <c r="A468" s="245" t="s">
        <v>289</v>
      </c>
      <c r="B468" s="447" t="s">
        <v>601</v>
      </c>
      <c r="C468" s="447" t="s">
        <v>173</v>
      </c>
      <c r="D468" s="447" t="s">
        <v>173</v>
      </c>
      <c r="E468" s="447" t="s">
        <v>353</v>
      </c>
      <c r="F468" s="447"/>
      <c r="G468" s="448"/>
      <c r="H468" s="246">
        <f>SUM(I468+J468)</f>
        <v>110582.8</v>
      </c>
      <c r="I468" s="246">
        <f>SUM(I469+I478+I483)</f>
        <v>11345</v>
      </c>
      <c r="J468" s="247">
        <f>SUM(J469+J478+J483)</f>
        <v>99237.8</v>
      </c>
      <c r="K468" s="463"/>
    </row>
    <row r="469" spans="1:11" s="229" customFormat="1" ht="36.75" customHeight="1" x14ac:dyDescent="0.25">
      <c r="A469" s="249" t="s">
        <v>576</v>
      </c>
      <c r="B469" s="448" t="s">
        <v>601</v>
      </c>
      <c r="C469" s="448" t="s">
        <v>173</v>
      </c>
      <c r="D469" s="448" t="s">
        <v>173</v>
      </c>
      <c r="E469" s="448" t="s">
        <v>577</v>
      </c>
      <c r="F469" s="448"/>
      <c r="G469" s="448"/>
      <c r="H469" s="250">
        <f t="shared" ref="H469:H477" si="54">SUM(I469+J469)</f>
        <v>3601</v>
      </c>
      <c r="I469" s="250"/>
      <c r="J469" s="251">
        <f>SUM(J470+J474)</f>
        <v>3601</v>
      </c>
      <c r="K469" s="463"/>
    </row>
    <row r="470" spans="1:11" s="229" customFormat="1" ht="34.5" customHeight="1" x14ac:dyDescent="0.25">
      <c r="A470" s="249" t="s">
        <v>580</v>
      </c>
      <c r="B470" s="448" t="s">
        <v>601</v>
      </c>
      <c r="C470" s="448" t="s">
        <v>173</v>
      </c>
      <c r="D470" s="448" t="s">
        <v>173</v>
      </c>
      <c r="E470" s="448" t="s">
        <v>579</v>
      </c>
      <c r="F470" s="448"/>
      <c r="G470" s="448">
        <v>100</v>
      </c>
      <c r="H470" s="250">
        <f t="shared" si="54"/>
        <v>3212.1</v>
      </c>
      <c r="I470" s="250"/>
      <c r="J470" s="251">
        <f>SUM(J471)</f>
        <v>3212.1</v>
      </c>
      <c r="K470" s="463"/>
    </row>
    <row r="471" spans="1:11" s="229" customFormat="1" ht="15.75" x14ac:dyDescent="0.25">
      <c r="A471" s="249" t="s">
        <v>1001</v>
      </c>
      <c r="B471" s="448" t="s">
        <v>601</v>
      </c>
      <c r="C471" s="448" t="s">
        <v>173</v>
      </c>
      <c r="D471" s="448" t="s">
        <v>173</v>
      </c>
      <c r="E471" s="448" t="s">
        <v>579</v>
      </c>
      <c r="F471" s="448"/>
      <c r="G471" s="448">
        <v>120</v>
      </c>
      <c r="H471" s="250">
        <f t="shared" si="54"/>
        <v>3212.1</v>
      </c>
      <c r="I471" s="250"/>
      <c r="J471" s="251">
        <f>SUM(J472:J473)</f>
        <v>3212.1</v>
      </c>
      <c r="K471" s="463"/>
    </row>
    <row r="472" spans="1:11" s="229" customFormat="1" ht="15.75" x14ac:dyDescent="0.25">
      <c r="A472" s="249" t="s">
        <v>582</v>
      </c>
      <c r="B472" s="448" t="s">
        <v>601</v>
      </c>
      <c r="C472" s="448" t="s">
        <v>173</v>
      </c>
      <c r="D472" s="448" t="s">
        <v>173</v>
      </c>
      <c r="E472" s="448" t="s">
        <v>579</v>
      </c>
      <c r="F472" s="448"/>
      <c r="G472" s="448">
        <v>121</v>
      </c>
      <c r="H472" s="250">
        <f t="shared" si="54"/>
        <v>2974.6</v>
      </c>
      <c r="I472" s="250"/>
      <c r="J472" s="251">
        <v>2974.6</v>
      </c>
      <c r="K472" s="463"/>
    </row>
    <row r="473" spans="1:11" s="229" customFormat="1" ht="15.75" x14ac:dyDescent="0.25">
      <c r="A473" s="249" t="s">
        <v>583</v>
      </c>
      <c r="B473" s="448" t="s">
        <v>601</v>
      </c>
      <c r="C473" s="448" t="s">
        <v>173</v>
      </c>
      <c r="D473" s="448" t="s">
        <v>173</v>
      </c>
      <c r="E473" s="448" t="s">
        <v>579</v>
      </c>
      <c r="F473" s="448"/>
      <c r="G473" s="448">
        <v>122</v>
      </c>
      <c r="H473" s="250">
        <f t="shared" si="54"/>
        <v>237.5</v>
      </c>
      <c r="I473" s="250"/>
      <c r="J473" s="251">
        <v>237.5</v>
      </c>
      <c r="K473" s="463"/>
    </row>
    <row r="474" spans="1:11" s="229" customFormat="1" ht="15.75" x14ac:dyDescent="0.25">
      <c r="A474" s="249" t="s">
        <v>624</v>
      </c>
      <c r="B474" s="448" t="s">
        <v>601</v>
      </c>
      <c r="C474" s="448" t="s">
        <v>173</v>
      </c>
      <c r="D474" s="448" t="s">
        <v>173</v>
      </c>
      <c r="E474" s="448" t="s">
        <v>579</v>
      </c>
      <c r="F474" s="448"/>
      <c r="G474" s="448">
        <v>200</v>
      </c>
      <c r="H474" s="250">
        <f t="shared" si="54"/>
        <v>388.9</v>
      </c>
      <c r="I474" s="250"/>
      <c r="J474" s="251">
        <f>SUM(J475)</f>
        <v>388.9</v>
      </c>
      <c r="K474" s="463"/>
    </row>
    <row r="475" spans="1:11" s="229" customFormat="1" ht="15.75" x14ac:dyDescent="0.25">
      <c r="A475" s="249" t="s">
        <v>627</v>
      </c>
      <c r="B475" s="448" t="s">
        <v>601</v>
      </c>
      <c r="C475" s="448" t="s">
        <v>173</v>
      </c>
      <c r="D475" s="448" t="s">
        <v>173</v>
      </c>
      <c r="E475" s="448" t="s">
        <v>579</v>
      </c>
      <c r="F475" s="448"/>
      <c r="G475" s="448">
        <v>240</v>
      </c>
      <c r="H475" s="250">
        <f t="shared" si="54"/>
        <v>388.9</v>
      </c>
      <c r="I475" s="250"/>
      <c r="J475" s="251">
        <f>SUM(J477+J476)</f>
        <v>388.9</v>
      </c>
      <c r="K475" s="463"/>
    </row>
    <row r="476" spans="1:11" s="229" customFormat="1" ht="15.75" x14ac:dyDescent="0.25">
      <c r="A476" s="249" t="s">
        <v>599</v>
      </c>
      <c r="B476" s="448" t="s">
        <v>601</v>
      </c>
      <c r="C476" s="448" t="s">
        <v>173</v>
      </c>
      <c r="D476" s="448" t="s">
        <v>173</v>
      </c>
      <c r="E476" s="448" t="s">
        <v>579</v>
      </c>
      <c r="F476" s="448"/>
      <c r="G476" s="448" t="s">
        <v>1062</v>
      </c>
      <c r="H476" s="250">
        <f t="shared" si="54"/>
        <v>227.5</v>
      </c>
      <c r="I476" s="250"/>
      <c r="J476" s="251">
        <v>227.5</v>
      </c>
      <c r="K476" s="463"/>
    </row>
    <row r="477" spans="1:11" s="229" customFormat="1" ht="15.75" x14ac:dyDescent="0.25">
      <c r="A477" s="249" t="s">
        <v>628</v>
      </c>
      <c r="B477" s="448" t="s">
        <v>601</v>
      </c>
      <c r="C477" s="448" t="s">
        <v>173</v>
      </c>
      <c r="D477" s="448" t="s">
        <v>173</v>
      </c>
      <c r="E477" s="448" t="s">
        <v>579</v>
      </c>
      <c r="F477" s="448"/>
      <c r="G477" s="448">
        <v>244</v>
      </c>
      <c r="H477" s="250">
        <f t="shared" si="54"/>
        <v>161.4</v>
      </c>
      <c r="I477" s="250"/>
      <c r="J477" s="251">
        <v>161.4</v>
      </c>
      <c r="K477" s="463"/>
    </row>
    <row r="478" spans="1:11" s="229" customFormat="1" ht="15.75" x14ac:dyDescent="0.25">
      <c r="A478" s="256" t="s">
        <v>647</v>
      </c>
      <c r="B478" s="263">
        <v>40</v>
      </c>
      <c r="C478" s="298">
        <v>9</v>
      </c>
      <c r="D478" s="298">
        <v>9</v>
      </c>
      <c r="E478" s="459">
        <v>5220000</v>
      </c>
      <c r="F478" s="459"/>
      <c r="G478" s="263" t="s">
        <v>353</v>
      </c>
      <c r="H478" s="250">
        <f>H479</f>
        <v>95636.800000000003</v>
      </c>
      <c r="I478" s="250">
        <f t="shared" ref="I478:J481" si="55">I479</f>
        <v>0</v>
      </c>
      <c r="J478" s="251">
        <f t="shared" si="55"/>
        <v>95636.800000000003</v>
      </c>
      <c r="K478" s="463"/>
    </row>
    <row r="479" spans="1:11" s="229" customFormat="1" ht="17.25" customHeight="1" x14ac:dyDescent="0.25">
      <c r="A479" s="256" t="s">
        <v>722</v>
      </c>
      <c r="B479" s="263">
        <v>40</v>
      </c>
      <c r="C479" s="298">
        <v>9</v>
      </c>
      <c r="D479" s="298">
        <v>9</v>
      </c>
      <c r="E479" s="459">
        <v>5225800</v>
      </c>
      <c r="F479" s="459"/>
      <c r="G479" s="263" t="s">
        <v>353</v>
      </c>
      <c r="H479" s="250">
        <f>H480</f>
        <v>95636.800000000003</v>
      </c>
      <c r="I479" s="250">
        <f t="shared" si="55"/>
        <v>0</v>
      </c>
      <c r="J479" s="251">
        <f t="shared" si="55"/>
        <v>95636.800000000003</v>
      </c>
      <c r="K479" s="463"/>
    </row>
    <row r="480" spans="1:11" s="229" customFormat="1" ht="15.75" x14ac:dyDescent="0.25">
      <c r="A480" s="256" t="s">
        <v>723</v>
      </c>
      <c r="B480" s="263">
        <v>40</v>
      </c>
      <c r="C480" s="298">
        <v>9</v>
      </c>
      <c r="D480" s="298">
        <v>9</v>
      </c>
      <c r="E480" s="459">
        <v>5225804</v>
      </c>
      <c r="F480" s="459"/>
      <c r="G480" s="263" t="s">
        <v>353</v>
      </c>
      <c r="H480" s="250">
        <f>H481</f>
        <v>95636.800000000003</v>
      </c>
      <c r="I480" s="250">
        <f t="shared" si="55"/>
        <v>0</v>
      </c>
      <c r="J480" s="251">
        <f t="shared" si="55"/>
        <v>95636.800000000003</v>
      </c>
      <c r="K480" s="463"/>
    </row>
    <row r="481" spans="1:11" s="229" customFormat="1" ht="15.75" x14ac:dyDescent="0.25">
      <c r="A481" s="249" t="s">
        <v>654</v>
      </c>
      <c r="B481" s="263">
        <v>40</v>
      </c>
      <c r="C481" s="298">
        <v>9</v>
      </c>
      <c r="D481" s="298">
        <v>9</v>
      </c>
      <c r="E481" s="459">
        <v>5225804</v>
      </c>
      <c r="F481" s="459"/>
      <c r="G481" s="263">
        <v>400</v>
      </c>
      <c r="H481" s="250">
        <f>H482</f>
        <v>95636.800000000003</v>
      </c>
      <c r="I481" s="250">
        <f t="shared" si="55"/>
        <v>0</v>
      </c>
      <c r="J481" s="251">
        <f t="shared" si="55"/>
        <v>95636.800000000003</v>
      </c>
      <c r="K481" s="463"/>
    </row>
    <row r="482" spans="1:11" s="229" customFormat="1" ht="31.5" x14ac:dyDescent="0.25">
      <c r="A482" s="249" t="s">
        <v>656</v>
      </c>
      <c r="B482" s="263">
        <v>40</v>
      </c>
      <c r="C482" s="298">
        <v>9</v>
      </c>
      <c r="D482" s="298">
        <v>9</v>
      </c>
      <c r="E482" s="459">
        <v>5225804</v>
      </c>
      <c r="F482" s="459"/>
      <c r="G482" s="263">
        <v>411</v>
      </c>
      <c r="H482" s="250">
        <f>SUM(I482:J482)</f>
        <v>95636.800000000003</v>
      </c>
      <c r="I482" s="250"/>
      <c r="J482" s="251">
        <v>95636.800000000003</v>
      </c>
      <c r="K482" s="463"/>
    </row>
    <row r="483" spans="1:11" s="229" customFormat="1" ht="15.75" x14ac:dyDescent="0.25">
      <c r="A483" s="257" t="s">
        <v>658</v>
      </c>
      <c r="B483" s="455" t="s">
        <v>601</v>
      </c>
      <c r="C483" s="455" t="s">
        <v>173</v>
      </c>
      <c r="D483" s="455" t="s">
        <v>173</v>
      </c>
      <c r="E483" s="448" t="s">
        <v>623</v>
      </c>
      <c r="F483" s="448"/>
      <c r="G483" s="448"/>
      <c r="H483" s="250">
        <f>H484+H486</f>
        <v>11345</v>
      </c>
      <c r="I483" s="250">
        <f>I484+I486</f>
        <v>11345</v>
      </c>
      <c r="J483" s="251">
        <f t="shared" ref="H483:J486" si="56">J484</f>
        <v>0</v>
      </c>
      <c r="K483" s="463"/>
    </row>
    <row r="484" spans="1:11" s="229" customFormat="1" ht="15.75" x14ac:dyDescent="0.25">
      <c r="A484" s="249" t="s">
        <v>654</v>
      </c>
      <c r="B484" s="455" t="s">
        <v>601</v>
      </c>
      <c r="C484" s="455" t="s">
        <v>173</v>
      </c>
      <c r="D484" s="455" t="s">
        <v>173</v>
      </c>
      <c r="E484" s="448" t="s">
        <v>724</v>
      </c>
      <c r="F484" s="448"/>
      <c r="G484" s="448" t="s">
        <v>655</v>
      </c>
      <c r="H484" s="250">
        <f t="shared" si="56"/>
        <v>4415</v>
      </c>
      <c r="I484" s="250">
        <f t="shared" si="56"/>
        <v>4415</v>
      </c>
      <c r="J484" s="251">
        <f t="shared" si="56"/>
        <v>0</v>
      </c>
      <c r="K484" s="463"/>
    </row>
    <row r="485" spans="1:11" s="229" customFormat="1" ht="31.5" x14ac:dyDescent="0.25">
      <c r="A485" s="249" t="s">
        <v>656</v>
      </c>
      <c r="B485" s="455" t="s">
        <v>601</v>
      </c>
      <c r="C485" s="455" t="s">
        <v>173</v>
      </c>
      <c r="D485" s="455" t="s">
        <v>173</v>
      </c>
      <c r="E485" s="448" t="s">
        <v>724</v>
      </c>
      <c r="F485" s="448"/>
      <c r="G485" s="448" t="s">
        <v>657</v>
      </c>
      <c r="H485" s="250">
        <f>SUM(I485:J485)</f>
        <v>4415</v>
      </c>
      <c r="I485" s="250">
        <v>4415</v>
      </c>
      <c r="J485" s="251"/>
      <c r="K485" s="463"/>
    </row>
    <row r="486" spans="1:11" s="229" customFormat="1" ht="15.75" x14ac:dyDescent="0.25">
      <c r="A486" s="249" t="s">
        <v>654</v>
      </c>
      <c r="B486" s="455" t="s">
        <v>601</v>
      </c>
      <c r="C486" s="455" t="s">
        <v>173</v>
      </c>
      <c r="D486" s="455" t="s">
        <v>173</v>
      </c>
      <c r="E486" s="448" t="s">
        <v>1138</v>
      </c>
      <c r="F486" s="448"/>
      <c r="G486" s="448" t="s">
        <v>655</v>
      </c>
      <c r="H486" s="250">
        <f t="shared" si="56"/>
        <v>6930</v>
      </c>
      <c r="I486" s="250">
        <f t="shared" si="56"/>
        <v>6930</v>
      </c>
      <c r="J486" s="251">
        <f t="shared" si="56"/>
        <v>0</v>
      </c>
      <c r="K486" s="463"/>
    </row>
    <row r="487" spans="1:11" s="229" customFormat="1" ht="31.5" x14ac:dyDescent="0.25">
      <c r="A487" s="249" t="s">
        <v>656</v>
      </c>
      <c r="B487" s="455" t="s">
        <v>601</v>
      </c>
      <c r="C487" s="455" t="s">
        <v>173</v>
      </c>
      <c r="D487" s="455" t="s">
        <v>173</v>
      </c>
      <c r="E487" s="448" t="s">
        <v>1138</v>
      </c>
      <c r="F487" s="448"/>
      <c r="G487" s="448" t="s">
        <v>657</v>
      </c>
      <c r="H487" s="250">
        <f>SUM(I487:J487)</f>
        <v>6930</v>
      </c>
      <c r="I487" s="250">
        <v>6930</v>
      </c>
      <c r="J487" s="251"/>
      <c r="K487" s="463"/>
    </row>
    <row r="488" spans="1:11" s="248" customFormat="1" ht="15.75" x14ac:dyDescent="0.25">
      <c r="A488" s="245" t="s">
        <v>368</v>
      </c>
      <c r="B488" s="447" t="s">
        <v>601</v>
      </c>
      <c r="C488" s="447">
        <v>10</v>
      </c>
      <c r="D488" s="447" t="s">
        <v>353</v>
      </c>
      <c r="E488" s="447" t="s">
        <v>353</v>
      </c>
      <c r="F488" s="447"/>
      <c r="G488" s="447" t="s">
        <v>353</v>
      </c>
      <c r="H488" s="246">
        <f t="shared" ref="H488:H540" si="57">SUM(I488+J488)</f>
        <v>116191.90000000001</v>
      </c>
      <c r="I488" s="246">
        <f>SUM(I489+I494)</f>
        <v>4659</v>
      </c>
      <c r="J488" s="247">
        <f>SUM(J494+J509+J533)</f>
        <v>111532.90000000001</v>
      </c>
      <c r="K488" s="467"/>
    </row>
    <row r="489" spans="1:11" s="248" customFormat="1" ht="15.75" x14ac:dyDescent="0.25">
      <c r="A489" s="245" t="s">
        <v>725</v>
      </c>
      <c r="B489" s="447" t="s">
        <v>601</v>
      </c>
      <c r="C489" s="447">
        <v>10</v>
      </c>
      <c r="D489" s="447" t="s">
        <v>135</v>
      </c>
      <c r="E489" s="447"/>
      <c r="F489" s="447"/>
      <c r="G489" s="447"/>
      <c r="H489" s="246">
        <f t="shared" si="57"/>
        <v>4000</v>
      </c>
      <c r="I489" s="246">
        <f t="shared" ref="I489:I491" si="58">SUM(I490)</f>
        <v>4000</v>
      </c>
      <c r="J489" s="247"/>
      <c r="K489" s="467"/>
    </row>
    <row r="490" spans="1:11" s="248" customFormat="1" ht="15.75" x14ac:dyDescent="0.25">
      <c r="A490" s="249" t="s">
        <v>726</v>
      </c>
      <c r="B490" s="448" t="s">
        <v>601</v>
      </c>
      <c r="C490" s="448">
        <v>10</v>
      </c>
      <c r="D490" s="448" t="s">
        <v>135</v>
      </c>
      <c r="E490" s="448">
        <v>4910000</v>
      </c>
      <c r="F490" s="448"/>
      <c r="G490" s="447"/>
      <c r="H490" s="250">
        <f t="shared" si="57"/>
        <v>4000</v>
      </c>
      <c r="I490" s="250">
        <f t="shared" si="58"/>
        <v>4000</v>
      </c>
      <c r="J490" s="247"/>
      <c r="K490" s="467"/>
    </row>
    <row r="491" spans="1:11" s="248" customFormat="1" ht="15.75" x14ac:dyDescent="0.25">
      <c r="A491" s="249" t="s">
        <v>727</v>
      </c>
      <c r="B491" s="448" t="s">
        <v>601</v>
      </c>
      <c r="C491" s="448">
        <v>10</v>
      </c>
      <c r="D491" s="448" t="s">
        <v>135</v>
      </c>
      <c r="E491" s="448">
        <v>4910100</v>
      </c>
      <c r="F491" s="448"/>
      <c r="G491" s="447"/>
      <c r="H491" s="250">
        <f t="shared" si="57"/>
        <v>4000</v>
      </c>
      <c r="I491" s="250">
        <f t="shared" si="58"/>
        <v>4000</v>
      </c>
      <c r="J491" s="247"/>
      <c r="K491" s="467"/>
    </row>
    <row r="492" spans="1:11" s="248" customFormat="1" ht="15.75" x14ac:dyDescent="0.25">
      <c r="A492" s="249" t="s">
        <v>728</v>
      </c>
      <c r="B492" s="448" t="s">
        <v>601</v>
      </c>
      <c r="C492" s="448">
        <v>10</v>
      </c>
      <c r="D492" s="448" t="s">
        <v>135</v>
      </c>
      <c r="E492" s="448">
        <v>4910100</v>
      </c>
      <c r="F492" s="448"/>
      <c r="G492" s="448">
        <v>300</v>
      </c>
      <c r="H492" s="250">
        <f t="shared" si="57"/>
        <v>4000</v>
      </c>
      <c r="I492" s="250">
        <f>I493</f>
        <v>4000</v>
      </c>
      <c r="J492" s="247"/>
      <c r="K492" s="467"/>
    </row>
    <row r="493" spans="1:11" s="248" customFormat="1" ht="21.75" customHeight="1" x14ac:dyDescent="0.25">
      <c r="A493" s="249" t="s">
        <v>1219</v>
      </c>
      <c r="B493" s="448" t="s">
        <v>601</v>
      </c>
      <c r="C493" s="448">
        <v>10</v>
      </c>
      <c r="D493" s="448" t="s">
        <v>135</v>
      </c>
      <c r="E493" s="448">
        <v>4910100</v>
      </c>
      <c r="F493" s="448"/>
      <c r="G493" s="448">
        <v>321</v>
      </c>
      <c r="H493" s="250">
        <f t="shared" si="57"/>
        <v>4000</v>
      </c>
      <c r="I493" s="250">
        <v>4000</v>
      </c>
      <c r="J493" s="247"/>
      <c r="K493" s="467"/>
    </row>
    <row r="494" spans="1:11" s="248" customFormat="1" ht="15.75" x14ac:dyDescent="0.25">
      <c r="A494" s="245" t="s">
        <v>292</v>
      </c>
      <c r="B494" s="447" t="s">
        <v>601</v>
      </c>
      <c r="C494" s="447">
        <v>10</v>
      </c>
      <c r="D494" s="447" t="s">
        <v>139</v>
      </c>
      <c r="E494" s="447" t="s">
        <v>353</v>
      </c>
      <c r="F494" s="447"/>
      <c r="G494" s="447" t="s">
        <v>353</v>
      </c>
      <c r="H494" s="246">
        <f t="shared" si="57"/>
        <v>31958.3</v>
      </c>
      <c r="I494" s="246">
        <f>SUM(I501)</f>
        <v>659</v>
      </c>
      <c r="J494" s="247">
        <f>SUM(J496)</f>
        <v>31299.3</v>
      </c>
      <c r="K494" s="467"/>
    </row>
    <row r="495" spans="1:11" s="248" customFormat="1" ht="15.75" x14ac:dyDescent="0.25">
      <c r="A495" s="245" t="s">
        <v>730</v>
      </c>
      <c r="B495" s="447" t="s">
        <v>601</v>
      </c>
      <c r="C495" s="447">
        <v>10</v>
      </c>
      <c r="D495" s="447" t="s">
        <v>139</v>
      </c>
      <c r="E495" s="447">
        <v>5050000</v>
      </c>
      <c r="F495" s="447"/>
      <c r="G495" s="447" t="s">
        <v>353</v>
      </c>
      <c r="H495" s="246">
        <f t="shared" si="57"/>
        <v>31299.3</v>
      </c>
      <c r="I495" s="246"/>
      <c r="J495" s="247">
        <f>SUM(J497+J505)</f>
        <v>31299.3</v>
      </c>
      <c r="K495" s="467"/>
    </row>
    <row r="496" spans="1:11" s="229" customFormat="1" ht="63" customHeight="1" x14ac:dyDescent="0.25">
      <c r="A496" s="249" t="s">
        <v>621</v>
      </c>
      <c r="B496" s="448" t="s">
        <v>601</v>
      </c>
      <c r="C496" s="448">
        <v>10</v>
      </c>
      <c r="D496" s="448" t="s">
        <v>139</v>
      </c>
      <c r="E496" s="448">
        <v>5050000</v>
      </c>
      <c r="F496" s="448"/>
      <c r="G496" s="448" t="s">
        <v>353</v>
      </c>
      <c r="H496" s="250">
        <f t="shared" si="57"/>
        <v>31299.3</v>
      </c>
      <c r="I496" s="250"/>
      <c r="J496" s="251">
        <f>SUM(J497+J505)</f>
        <v>31299.3</v>
      </c>
      <c r="K496" s="463"/>
    </row>
    <row r="497" spans="1:11" s="248" customFormat="1" ht="19.5" customHeight="1" x14ac:dyDescent="0.25">
      <c r="A497" s="245" t="s">
        <v>731</v>
      </c>
      <c r="B497" s="447" t="s">
        <v>601</v>
      </c>
      <c r="C497" s="447">
        <v>10</v>
      </c>
      <c r="D497" s="447" t="s">
        <v>139</v>
      </c>
      <c r="E497" s="447">
        <v>5058005</v>
      </c>
      <c r="F497" s="447"/>
      <c r="G497" s="447" t="s">
        <v>353</v>
      </c>
      <c r="H497" s="246">
        <f t="shared" si="57"/>
        <v>12665</v>
      </c>
      <c r="I497" s="246"/>
      <c r="J497" s="247">
        <f>SUM(J498)</f>
        <v>12665</v>
      </c>
      <c r="K497" s="467"/>
    </row>
    <row r="498" spans="1:11" s="248" customFormat="1" ht="21" customHeight="1" x14ac:dyDescent="0.25">
      <c r="A498" s="249" t="s">
        <v>641</v>
      </c>
      <c r="B498" s="448" t="s">
        <v>601</v>
      </c>
      <c r="C498" s="448">
        <v>10</v>
      </c>
      <c r="D498" s="448" t="s">
        <v>139</v>
      </c>
      <c r="E498" s="448">
        <v>5058005</v>
      </c>
      <c r="F498" s="448"/>
      <c r="G498" s="448">
        <v>600</v>
      </c>
      <c r="H498" s="250">
        <f t="shared" si="57"/>
        <v>12665</v>
      </c>
      <c r="I498" s="250"/>
      <c r="J498" s="251">
        <f>SUM(J499)</f>
        <v>12665</v>
      </c>
      <c r="K498" s="467"/>
    </row>
    <row r="499" spans="1:11" s="229" customFormat="1" ht="15.75" x14ac:dyDescent="0.25">
      <c r="A499" s="249" t="s">
        <v>697</v>
      </c>
      <c r="B499" s="448" t="s">
        <v>601</v>
      </c>
      <c r="C499" s="448">
        <v>10</v>
      </c>
      <c r="D499" s="448" t="s">
        <v>139</v>
      </c>
      <c r="E499" s="448">
        <v>5058005</v>
      </c>
      <c r="F499" s="448"/>
      <c r="G499" s="448">
        <v>620</v>
      </c>
      <c r="H499" s="250">
        <f t="shared" si="57"/>
        <v>12665</v>
      </c>
      <c r="I499" s="250"/>
      <c r="J499" s="251">
        <f>SUM(J500)</f>
        <v>12665</v>
      </c>
      <c r="K499" s="463"/>
    </row>
    <row r="500" spans="1:11" s="229" customFormat="1" ht="15.75" x14ac:dyDescent="0.25">
      <c r="A500" s="249" t="s">
        <v>701</v>
      </c>
      <c r="B500" s="448" t="s">
        <v>601</v>
      </c>
      <c r="C500" s="448">
        <v>10</v>
      </c>
      <c r="D500" s="448" t="s">
        <v>139</v>
      </c>
      <c r="E500" s="448">
        <v>5058005</v>
      </c>
      <c r="F500" s="448"/>
      <c r="G500" s="448">
        <v>622</v>
      </c>
      <c r="H500" s="250">
        <f t="shared" si="57"/>
        <v>12665</v>
      </c>
      <c r="I500" s="250"/>
      <c r="J500" s="251">
        <v>12665</v>
      </c>
      <c r="K500" s="463"/>
    </row>
    <row r="501" spans="1:11" s="229" customFormat="1" ht="21" customHeight="1" x14ac:dyDescent="0.25">
      <c r="A501" s="245" t="s">
        <v>1061</v>
      </c>
      <c r="B501" s="448" t="s">
        <v>601</v>
      </c>
      <c r="C501" s="448">
        <v>10</v>
      </c>
      <c r="D501" s="448" t="s">
        <v>139</v>
      </c>
      <c r="E501" s="448">
        <v>5140100</v>
      </c>
      <c r="F501" s="448"/>
      <c r="G501" s="448"/>
      <c r="H501" s="250">
        <f t="shared" ref="H501:H504" si="59">SUM(I501+J501)</f>
        <v>659</v>
      </c>
      <c r="I501" s="250">
        <f>SUM(I502)</f>
        <v>659</v>
      </c>
      <c r="J501" s="251"/>
      <c r="K501" s="463"/>
    </row>
    <row r="502" spans="1:11" s="229" customFormat="1" ht="15.75" x14ac:dyDescent="0.25">
      <c r="A502" s="249" t="s">
        <v>736</v>
      </c>
      <c r="B502" s="448" t="s">
        <v>601</v>
      </c>
      <c r="C502" s="448">
        <v>10</v>
      </c>
      <c r="D502" s="448" t="s">
        <v>139</v>
      </c>
      <c r="E502" s="448">
        <v>5140100</v>
      </c>
      <c r="F502" s="448"/>
      <c r="G502" s="448">
        <v>300</v>
      </c>
      <c r="H502" s="250">
        <f t="shared" si="59"/>
        <v>659</v>
      </c>
      <c r="I502" s="250">
        <f>SUM(I503)</f>
        <v>659</v>
      </c>
      <c r="J502" s="251"/>
      <c r="K502" s="463"/>
    </row>
    <row r="503" spans="1:11" s="229" customFormat="1" ht="15.75" x14ac:dyDescent="0.25">
      <c r="A503" s="249" t="s">
        <v>729</v>
      </c>
      <c r="B503" s="448" t="s">
        <v>601</v>
      </c>
      <c r="C503" s="448">
        <v>10</v>
      </c>
      <c r="D503" s="448" t="s">
        <v>139</v>
      </c>
      <c r="E503" s="448">
        <v>5140100</v>
      </c>
      <c r="F503" s="448"/>
      <c r="G503" s="448" t="s">
        <v>1059</v>
      </c>
      <c r="H503" s="250">
        <f t="shared" si="59"/>
        <v>659</v>
      </c>
      <c r="I503" s="250">
        <f>SUM(I504)</f>
        <v>659</v>
      </c>
      <c r="J503" s="251"/>
      <c r="K503" s="463"/>
    </row>
    <row r="504" spans="1:11" s="229" customFormat="1" ht="17.25" customHeight="1" x14ac:dyDescent="0.25">
      <c r="A504" s="249" t="s">
        <v>1060</v>
      </c>
      <c r="B504" s="448" t="s">
        <v>601</v>
      </c>
      <c r="C504" s="448">
        <v>10</v>
      </c>
      <c r="D504" s="448" t="s">
        <v>139</v>
      </c>
      <c r="E504" s="448">
        <v>5140100</v>
      </c>
      <c r="F504" s="448"/>
      <c r="G504" s="448" t="s">
        <v>1058</v>
      </c>
      <c r="H504" s="250">
        <f t="shared" si="59"/>
        <v>659</v>
      </c>
      <c r="I504" s="250">
        <v>659</v>
      </c>
      <c r="J504" s="251"/>
      <c r="K504" s="463"/>
    </row>
    <row r="505" spans="1:11" s="248" customFormat="1" ht="31.5" x14ac:dyDescent="0.25">
      <c r="A505" s="245" t="s">
        <v>732</v>
      </c>
      <c r="B505" s="447" t="s">
        <v>601</v>
      </c>
      <c r="C505" s="447">
        <v>10</v>
      </c>
      <c r="D505" s="447" t="s">
        <v>139</v>
      </c>
      <c r="E505" s="447">
        <v>5055409</v>
      </c>
      <c r="F505" s="447"/>
      <c r="G505" s="447" t="s">
        <v>353</v>
      </c>
      <c r="H505" s="246">
        <f t="shared" si="57"/>
        <v>18634.3</v>
      </c>
      <c r="I505" s="246"/>
      <c r="J505" s="247">
        <f>SUM(J506)</f>
        <v>18634.3</v>
      </c>
      <c r="K505" s="467"/>
    </row>
    <row r="506" spans="1:11" s="248" customFormat="1" ht="20.25" customHeight="1" x14ac:dyDescent="0.25">
      <c r="A506" s="249" t="s">
        <v>641</v>
      </c>
      <c r="B506" s="448" t="s">
        <v>601</v>
      </c>
      <c r="C506" s="448">
        <v>10</v>
      </c>
      <c r="D506" s="448" t="s">
        <v>139</v>
      </c>
      <c r="E506" s="448">
        <v>5055409</v>
      </c>
      <c r="F506" s="448"/>
      <c r="G506" s="448">
        <v>600</v>
      </c>
      <c r="H506" s="250">
        <f t="shared" si="57"/>
        <v>18634.3</v>
      </c>
      <c r="I506" s="250"/>
      <c r="J506" s="251">
        <f>SUM(J507)</f>
        <v>18634.3</v>
      </c>
      <c r="K506" s="467"/>
    </row>
    <row r="507" spans="1:11" s="229" customFormat="1" ht="15.75" x14ac:dyDescent="0.25">
      <c r="A507" s="249" t="s">
        <v>733</v>
      </c>
      <c r="B507" s="448" t="s">
        <v>601</v>
      </c>
      <c r="C507" s="448">
        <v>10</v>
      </c>
      <c r="D507" s="448" t="s">
        <v>139</v>
      </c>
      <c r="E507" s="448">
        <v>5055409</v>
      </c>
      <c r="F507" s="448"/>
      <c r="G507" s="448">
        <v>610</v>
      </c>
      <c r="H507" s="250">
        <f t="shared" si="57"/>
        <v>18634.3</v>
      </c>
      <c r="I507" s="250"/>
      <c r="J507" s="251">
        <v>18634.3</v>
      </c>
      <c r="K507" s="463"/>
    </row>
    <row r="508" spans="1:11" s="229" customFormat="1" ht="15" customHeight="1" x14ac:dyDescent="0.25">
      <c r="A508" s="249" t="s">
        <v>645</v>
      </c>
      <c r="B508" s="448" t="s">
        <v>601</v>
      </c>
      <c r="C508" s="448">
        <v>10</v>
      </c>
      <c r="D508" s="448" t="s">
        <v>139</v>
      </c>
      <c r="E508" s="448">
        <v>5055409</v>
      </c>
      <c r="F508" s="448"/>
      <c r="G508" s="448">
        <v>612</v>
      </c>
      <c r="H508" s="250">
        <f t="shared" si="57"/>
        <v>18634.3</v>
      </c>
      <c r="I508" s="250"/>
      <c r="J508" s="251">
        <v>18634.3</v>
      </c>
      <c r="K508" s="463"/>
    </row>
    <row r="509" spans="1:11" s="248" customFormat="1" ht="15.75" x14ac:dyDescent="0.25">
      <c r="A509" s="245" t="s">
        <v>371</v>
      </c>
      <c r="B509" s="447" t="s">
        <v>601</v>
      </c>
      <c r="C509" s="447">
        <v>10</v>
      </c>
      <c r="D509" s="447" t="s">
        <v>142</v>
      </c>
      <c r="E509" s="447" t="s">
        <v>353</v>
      </c>
      <c r="F509" s="447"/>
      <c r="G509" s="447" t="s">
        <v>353</v>
      </c>
      <c r="H509" s="246">
        <f t="shared" si="57"/>
        <v>66007.600000000006</v>
      </c>
      <c r="I509" s="246"/>
      <c r="J509" s="247">
        <f>SUM(J510+J516+J528)</f>
        <v>66007.600000000006</v>
      </c>
      <c r="K509" s="467"/>
    </row>
    <row r="510" spans="1:11" s="229" customFormat="1" ht="15.75" x14ac:dyDescent="0.25">
      <c r="A510" s="249" t="s">
        <v>730</v>
      </c>
      <c r="B510" s="448" t="s">
        <v>601</v>
      </c>
      <c r="C510" s="448">
        <v>10</v>
      </c>
      <c r="D510" s="448" t="s">
        <v>142</v>
      </c>
      <c r="E510" s="448">
        <v>5050000</v>
      </c>
      <c r="F510" s="448"/>
      <c r="G510" s="448" t="s">
        <v>353</v>
      </c>
      <c r="H510" s="250">
        <f t="shared" si="57"/>
        <v>1011.6</v>
      </c>
      <c r="I510" s="250"/>
      <c r="J510" s="251">
        <f>SUM(J511)</f>
        <v>1011.6</v>
      </c>
      <c r="K510" s="463"/>
    </row>
    <row r="511" spans="1:11" s="229" customFormat="1" ht="19.5" customHeight="1" x14ac:dyDescent="0.25">
      <c r="A511" s="249" t="s">
        <v>734</v>
      </c>
      <c r="B511" s="448" t="s">
        <v>601</v>
      </c>
      <c r="C511" s="448">
        <v>10</v>
      </c>
      <c r="D511" s="448" t="s">
        <v>142</v>
      </c>
      <c r="E511" s="448">
        <v>5050500</v>
      </c>
      <c r="F511" s="448"/>
      <c r="G511" s="448" t="s">
        <v>353</v>
      </c>
      <c r="H511" s="250">
        <f t="shared" si="57"/>
        <v>1011.6</v>
      </c>
      <c r="I511" s="250"/>
      <c r="J511" s="251">
        <f>J512</f>
        <v>1011.6</v>
      </c>
      <c r="K511" s="463"/>
    </row>
    <row r="512" spans="1:11" s="229" customFormat="1" ht="30.75" customHeight="1" x14ac:dyDescent="0.25">
      <c r="A512" s="245" t="s">
        <v>735</v>
      </c>
      <c r="B512" s="448" t="s">
        <v>601</v>
      </c>
      <c r="C512" s="448">
        <v>10</v>
      </c>
      <c r="D512" s="448" t="s">
        <v>142</v>
      </c>
      <c r="E512" s="448">
        <v>5050502</v>
      </c>
      <c r="F512" s="448"/>
      <c r="G512" s="448" t="s">
        <v>353</v>
      </c>
      <c r="H512" s="250">
        <f t="shared" si="57"/>
        <v>1011.6</v>
      </c>
      <c r="I512" s="250"/>
      <c r="J512" s="251">
        <f>J513</f>
        <v>1011.6</v>
      </c>
      <c r="K512" s="463"/>
    </row>
    <row r="513" spans="1:11" s="229" customFormat="1" ht="15.75" x14ac:dyDescent="0.25">
      <c r="A513" s="249" t="s">
        <v>736</v>
      </c>
      <c r="B513" s="448" t="s">
        <v>601</v>
      </c>
      <c r="C513" s="448">
        <v>10</v>
      </c>
      <c r="D513" s="448" t="s">
        <v>142</v>
      </c>
      <c r="E513" s="448">
        <v>5050502</v>
      </c>
      <c r="F513" s="448"/>
      <c r="G513" s="448">
        <v>300</v>
      </c>
      <c r="H513" s="250">
        <f t="shared" si="57"/>
        <v>1011.6</v>
      </c>
      <c r="I513" s="250"/>
      <c r="J513" s="251">
        <f>SUM(J514)</f>
        <v>1011.6</v>
      </c>
      <c r="K513" s="463"/>
    </row>
    <row r="514" spans="1:11" s="229" customFormat="1" ht="15.75" x14ac:dyDescent="0.25">
      <c r="A514" s="249" t="s">
        <v>737</v>
      </c>
      <c r="B514" s="448" t="s">
        <v>601</v>
      </c>
      <c r="C514" s="448">
        <v>10</v>
      </c>
      <c r="D514" s="448" t="s">
        <v>142</v>
      </c>
      <c r="E514" s="448">
        <v>5050502</v>
      </c>
      <c r="F514" s="448"/>
      <c r="G514" s="448">
        <v>310</v>
      </c>
      <c r="H514" s="250">
        <f t="shared" si="57"/>
        <v>1011.6</v>
      </c>
      <c r="I514" s="250"/>
      <c r="J514" s="251">
        <f>J515</f>
        <v>1011.6</v>
      </c>
      <c r="K514" s="463"/>
    </row>
    <row r="515" spans="1:11" s="229" customFormat="1" ht="19.5" customHeight="1" x14ac:dyDescent="0.25">
      <c r="A515" s="249" t="s">
        <v>738</v>
      </c>
      <c r="B515" s="448" t="s">
        <v>601</v>
      </c>
      <c r="C515" s="448">
        <v>10</v>
      </c>
      <c r="D515" s="448" t="s">
        <v>142</v>
      </c>
      <c r="E515" s="448">
        <v>5050502</v>
      </c>
      <c r="F515" s="448"/>
      <c r="G515" s="448">
        <v>313</v>
      </c>
      <c r="H515" s="250">
        <f t="shared" si="57"/>
        <v>1011.6</v>
      </c>
      <c r="I515" s="250"/>
      <c r="J515" s="251">
        <v>1011.6</v>
      </c>
      <c r="K515" s="463"/>
    </row>
    <row r="516" spans="1:11" s="229" customFormat="1" ht="78" customHeight="1" x14ac:dyDescent="0.25">
      <c r="A516" s="245" t="s">
        <v>739</v>
      </c>
      <c r="B516" s="448" t="s">
        <v>601</v>
      </c>
      <c r="C516" s="448">
        <v>10</v>
      </c>
      <c r="D516" s="448" t="s">
        <v>142</v>
      </c>
      <c r="E516" s="448"/>
      <c r="F516" s="448"/>
      <c r="G516" s="448" t="s">
        <v>353</v>
      </c>
      <c r="H516" s="250">
        <f t="shared" si="57"/>
        <v>64898</v>
      </c>
      <c r="I516" s="250"/>
      <c r="J516" s="251">
        <f>SUM(J517+J524)</f>
        <v>64898</v>
      </c>
      <c r="K516" s="463"/>
    </row>
    <row r="517" spans="1:11" s="229" customFormat="1" ht="44.25" customHeight="1" x14ac:dyDescent="0.25">
      <c r="A517" s="249" t="s">
        <v>740</v>
      </c>
      <c r="B517" s="448" t="s">
        <v>601</v>
      </c>
      <c r="C517" s="448">
        <v>10</v>
      </c>
      <c r="D517" s="448" t="s">
        <v>142</v>
      </c>
      <c r="E517" s="448">
        <v>5201300</v>
      </c>
      <c r="F517" s="448"/>
      <c r="G517" s="448" t="s">
        <v>353</v>
      </c>
      <c r="H517" s="250">
        <f t="shared" si="57"/>
        <v>61600</v>
      </c>
      <c r="I517" s="250"/>
      <c r="J517" s="251">
        <f>SUM(J521+J518)</f>
        <v>61600</v>
      </c>
      <c r="K517" s="463"/>
    </row>
    <row r="518" spans="1:11" s="229" customFormat="1" ht="15.75" x14ac:dyDescent="0.25">
      <c r="A518" s="249" t="s">
        <v>584</v>
      </c>
      <c r="B518" s="448" t="s">
        <v>601</v>
      </c>
      <c r="C518" s="448">
        <v>10</v>
      </c>
      <c r="D518" s="448" t="s">
        <v>142</v>
      </c>
      <c r="E518" s="448">
        <v>5201300</v>
      </c>
      <c r="F518" s="448"/>
      <c r="G518" s="448">
        <v>200</v>
      </c>
      <c r="H518" s="250">
        <f t="shared" si="57"/>
        <v>1656</v>
      </c>
      <c r="I518" s="250"/>
      <c r="J518" s="251">
        <v>1656</v>
      </c>
      <c r="K518" s="463"/>
    </row>
    <row r="519" spans="1:11" s="229" customFormat="1" ht="15.75" x14ac:dyDescent="0.25">
      <c r="A519" s="249" t="s">
        <v>585</v>
      </c>
      <c r="B519" s="448" t="s">
        <v>601</v>
      </c>
      <c r="C519" s="448">
        <v>10</v>
      </c>
      <c r="D519" s="448" t="s">
        <v>142</v>
      </c>
      <c r="E519" s="448">
        <v>5201300</v>
      </c>
      <c r="F519" s="448"/>
      <c r="G519" s="448">
        <v>240</v>
      </c>
      <c r="H519" s="250">
        <f t="shared" si="57"/>
        <v>1656</v>
      </c>
      <c r="I519" s="250"/>
      <c r="J519" s="251">
        <v>1656</v>
      </c>
      <c r="K519" s="463"/>
    </row>
    <row r="520" spans="1:11" s="229" customFormat="1" ht="15.75" x14ac:dyDescent="0.25">
      <c r="A520" s="249" t="s">
        <v>586</v>
      </c>
      <c r="B520" s="448" t="s">
        <v>601</v>
      </c>
      <c r="C520" s="448">
        <v>10</v>
      </c>
      <c r="D520" s="448" t="s">
        <v>142</v>
      </c>
      <c r="E520" s="448">
        <v>5201300</v>
      </c>
      <c r="F520" s="448"/>
      <c r="G520" s="448">
        <v>244</v>
      </c>
      <c r="H520" s="250">
        <f t="shared" si="57"/>
        <v>1656</v>
      </c>
      <c r="I520" s="250"/>
      <c r="J520" s="251">
        <v>1656</v>
      </c>
      <c r="K520" s="463"/>
    </row>
    <row r="521" spans="1:11" s="229" customFormat="1" ht="15.75" x14ac:dyDescent="0.25">
      <c r="A521" s="249" t="s">
        <v>736</v>
      </c>
      <c r="B521" s="448" t="s">
        <v>601</v>
      </c>
      <c r="C521" s="448">
        <v>10</v>
      </c>
      <c r="D521" s="448" t="s">
        <v>142</v>
      </c>
      <c r="E521" s="448">
        <v>5201300</v>
      </c>
      <c r="F521" s="448"/>
      <c r="G521" s="448">
        <v>300</v>
      </c>
      <c r="H521" s="250">
        <f t="shared" si="57"/>
        <v>59944</v>
      </c>
      <c r="I521" s="250"/>
      <c r="J521" s="251">
        <v>59944</v>
      </c>
      <c r="K521" s="463"/>
    </row>
    <row r="522" spans="1:11" s="229" customFormat="1" ht="15.75" x14ac:dyDescent="0.25">
      <c r="A522" s="249" t="s">
        <v>737</v>
      </c>
      <c r="B522" s="448" t="s">
        <v>601</v>
      </c>
      <c r="C522" s="448">
        <v>10</v>
      </c>
      <c r="D522" s="448" t="s">
        <v>142</v>
      </c>
      <c r="E522" s="448">
        <v>5201300</v>
      </c>
      <c r="F522" s="448"/>
      <c r="G522" s="448">
        <v>310</v>
      </c>
      <c r="H522" s="250">
        <f t="shared" si="57"/>
        <v>59944</v>
      </c>
      <c r="I522" s="250"/>
      <c r="J522" s="251">
        <v>59944</v>
      </c>
      <c r="K522" s="463"/>
    </row>
    <row r="523" spans="1:11" s="229" customFormat="1" ht="18.75" customHeight="1" x14ac:dyDescent="0.25">
      <c r="A523" s="249" t="s">
        <v>738</v>
      </c>
      <c r="B523" s="448" t="s">
        <v>601</v>
      </c>
      <c r="C523" s="448">
        <v>10</v>
      </c>
      <c r="D523" s="448" t="s">
        <v>142</v>
      </c>
      <c r="E523" s="448">
        <v>5201300</v>
      </c>
      <c r="F523" s="448"/>
      <c r="G523" s="448">
        <v>313</v>
      </c>
      <c r="H523" s="250">
        <f t="shared" si="57"/>
        <v>59944</v>
      </c>
      <c r="I523" s="250"/>
      <c r="J523" s="251">
        <v>59944</v>
      </c>
      <c r="K523" s="463"/>
    </row>
    <row r="524" spans="1:11" s="229" customFormat="1" ht="64.5" customHeight="1" x14ac:dyDescent="0.25">
      <c r="A524" s="249" t="s">
        <v>621</v>
      </c>
      <c r="B524" s="448" t="s">
        <v>601</v>
      </c>
      <c r="C524" s="448">
        <v>10</v>
      </c>
      <c r="D524" s="448" t="s">
        <v>142</v>
      </c>
      <c r="E524" s="448">
        <v>5140100</v>
      </c>
      <c r="F524" s="448"/>
      <c r="G524" s="448"/>
      <c r="H524" s="250">
        <f t="shared" si="57"/>
        <v>3298</v>
      </c>
      <c r="I524" s="250"/>
      <c r="J524" s="251">
        <v>3298</v>
      </c>
      <c r="K524" s="463"/>
    </row>
    <row r="525" spans="1:11" s="229" customFormat="1" ht="15.75" x14ac:dyDescent="0.25">
      <c r="A525" s="249" t="s">
        <v>736</v>
      </c>
      <c r="B525" s="448" t="s">
        <v>601</v>
      </c>
      <c r="C525" s="448">
        <v>10</v>
      </c>
      <c r="D525" s="448" t="s">
        <v>142</v>
      </c>
      <c r="E525" s="448">
        <v>5140100</v>
      </c>
      <c r="F525" s="448"/>
      <c r="G525" s="448">
        <v>300</v>
      </c>
      <c r="H525" s="250">
        <f t="shared" si="57"/>
        <v>3298</v>
      </c>
      <c r="I525" s="250"/>
      <c r="J525" s="251">
        <f>SUM(J526)</f>
        <v>3298</v>
      </c>
      <c r="K525" s="463"/>
    </row>
    <row r="526" spans="1:11" s="229" customFormat="1" ht="15.75" x14ac:dyDescent="0.25">
      <c r="A526" s="249" t="s">
        <v>737</v>
      </c>
      <c r="B526" s="448" t="s">
        <v>601</v>
      </c>
      <c r="C526" s="448">
        <v>10</v>
      </c>
      <c r="D526" s="448" t="s">
        <v>142</v>
      </c>
      <c r="E526" s="448">
        <v>5140100</v>
      </c>
      <c r="F526" s="448"/>
      <c r="G526" s="448">
        <v>310</v>
      </c>
      <c r="H526" s="250">
        <f t="shared" si="57"/>
        <v>3298</v>
      </c>
      <c r="I526" s="250"/>
      <c r="J526" s="251">
        <v>3298</v>
      </c>
      <c r="K526" s="463"/>
    </row>
    <row r="527" spans="1:11" s="229" customFormat="1" ht="17.25" customHeight="1" x14ac:dyDescent="0.25">
      <c r="A527" s="249" t="s">
        <v>738</v>
      </c>
      <c r="B527" s="448" t="s">
        <v>601</v>
      </c>
      <c r="C527" s="448">
        <v>10</v>
      </c>
      <c r="D527" s="448" t="s">
        <v>142</v>
      </c>
      <c r="E527" s="448">
        <v>5140100</v>
      </c>
      <c r="F527" s="448"/>
      <c r="G527" s="448">
        <v>313</v>
      </c>
      <c r="H527" s="250">
        <f t="shared" si="57"/>
        <v>3298</v>
      </c>
      <c r="I527" s="250"/>
      <c r="J527" s="251">
        <v>3298</v>
      </c>
      <c r="K527" s="463"/>
    </row>
    <row r="528" spans="1:11" s="229" customFormat="1" ht="63" customHeight="1" x14ac:dyDescent="0.25">
      <c r="A528" s="249" t="s">
        <v>621</v>
      </c>
      <c r="B528" s="448" t="s">
        <v>601</v>
      </c>
      <c r="C528" s="448">
        <v>10</v>
      </c>
      <c r="D528" s="448" t="s">
        <v>142</v>
      </c>
      <c r="E528" s="448">
        <v>5140100</v>
      </c>
      <c r="F528" s="448"/>
      <c r="G528" s="448" t="s">
        <v>353</v>
      </c>
      <c r="H528" s="250"/>
      <c r="I528" s="250"/>
      <c r="J528" s="251">
        <v>98</v>
      </c>
      <c r="K528" s="463"/>
    </row>
    <row r="529" spans="1:11" s="248" customFormat="1" ht="45.75" customHeight="1" x14ac:dyDescent="0.25">
      <c r="A529" s="245" t="s">
        <v>741</v>
      </c>
      <c r="B529" s="447" t="s">
        <v>601</v>
      </c>
      <c r="C529" s="447">
        <v>10</v>
      </c>
      <c r="D529" s="447" t="s">
        <v>142</v>
      </c>
      <c r="E529" s="447">
        <v>5140100</v>
      </c>
      <c r="F529" s="447"/>
      <c r="G529" s="447" t="s">
        <v>353</v>
      </c>
      <c r="H529" s="250"/>
      <c r="I529" s="246"/>
      <c r="J529" s="247">
        <v>98</v>
      </c>
      <c r="K529" s="467"/>
    </row>
    <row r="530" spans="1:11" s="248" customFormat="1" ht="15.75" x14ac:dyDescent="0.25">
      <c r="A530" s="249" t="s">
        <v>736</v>
      </c>
      <c r="B530" s="448" t="s">
        <v>601</v>
      </c>
      <c r="C530" s="448">
        <v>10</v>
      </c>
      <c r="D530" s="448" t="s">
        <v>142</v>
      </c>
      <c r="E530" s="448">
        <v>5140100</v>
      </c>
      <c r="F530" s="448"/>
      <c r="G530" s="448">
        <v>300</v>
      </c>
      <c r="H530" s="250"/>
      <c r="I530" s="250"/>
      <c r="J530" s="251">
        <f>SUM(J531)</f>
        <v>98</v>
      </c>
      <c r="K530" s="467"/>
    </row>
    <row r="531" spans="1:11" s="229" customFormat="1" ht="20.25" customHeight="1" x14ac:dyDescent="0.25">
      <c r="A531" s="249" t="s">
        <v>729</v>
      </c>
      <c r="B531" s="448" t="s">
        <v>601</v>
      </c>
      <c r="C531" s="448">
        <v>10</v>
      </c>
      <c r="D531" s="448" t="s">
        <v>142</v>
      </c>
      <c r="E531" s="448">
        <v>5140100</v>
      </c>
      <c r="F531" s="448"/>
      <c r="G531" s="448">
        <v>320</v>
      </c>
      <c r="H531" s="250"/>
      <c r="I531" s="250"/>
      <c r="J531" s="251">
        <v>98</v>
      </c>
      <c r="K531" s="463"/>
    </row>
    <row r="532" spans="1:11" s="229" customFormat="1" ht="21.75" customHeight="1" x14ac:dyDescent="0.25">
      <c r="A532" s="249" t="s">
        <v>742</v>
      </c>
      <c r="B532" s="448" t="s">
        <v>601</v>
      </c>
      <c r="C532" s="448">
        <v>10</v>
      </c>
      <c r="D532" s="448" t="s">
        <v>142</v>
      </c>
      <c r="E532" s="448">
        <v>5140100</v>
      </c>
      <c r="F532" s="448"/>
      <c r="G532" s="448">
        <v>321</v>
      </c>
      <c r="H532" s="250"/>
      <c r="I532" s="250"/>
      <c r="J532" s="251">
        <v>98</v>
      </c>
      <c r="K532" s="463"/>
    </row>
    <row r="533" spans="1:11" s="248" customFormat="1" ht="18" customHeight="1" x14ac:dyDescent="0.25">
      <c r="A533" s="245" t="s">
        <v>372</v>
      </c>
      <c r="B533" s="447" t="s">
        <v>601</v>
      </c>
      <c r="C533" s="447">
        <v>10</v>
      </c>
      <c r="D533" s="447" t="s">
        <v>146</v>
      </c>
      <c r="E533" s="447" t="s">
        <v>353</v>
      </c>
      <c r="F533" s="447"/>
      <c r="G533" s="447" t="s">
        <v>353</v>
      </c>
      <c r="H533" s="250">
        <f t="shared" si="57"/>
        <v>14226</v>
      </c>
      <c r="I533" s="246"/>
      <c r="J533" s="247">
        <f>SUM(J534)</f>
        <v>14226</v>
      </c>
      <c r="K533" s="467"/>
    </row>
    <row r="534" spans="1:11" s="229" customFormat="1" ht="15.75" x14ac:dyDescent="0.25">
      <c r="A534" s="249" t="s">
        <v>743</v>
      </c>
      <c r="B534" s="448" t="s">
        <v>601</v>
      </c>
      <c r="C534" s="448">
        <v>10</v>
      </c>
      <c r="D534" s="448" t="s">
        <v>146</v>
      </c>
      <c r="E534" s="448" t="s">
        <v>579</v>
      </c>
      <c r="F534" s="448"/>
      <c r="G534" s="448" t="s">
        <v>353</v>
      </c>
      <c r="H534" s="250">
        <f t="shared" si="57"/>
        <v>14226</v>
      </c>
      <c r="I534" s="250"/>
      <c r="J534" s="251">
        <f>SUM(J535)</f>
        <v>14226</v>
      </c>
      <c r="K534" s="463"/>
    </row>
    <row r="535" spans="1:11" s="229" customFormat="1" ht="63" customHeight="1" x14ac:dyDescent="0.25">
      <c r="A535" s="249" t="s">
        <v>621</v>
      </c>
      <c r="B535" s="448" t="s">
        <v>601</v>
      </c>
      <c r="C535" s="448">
        <v>10</v>
      </c>
      <c r="D535" s="448" t="s">
        <v>146</v>
      </c>
      <c r="E535" s="448" t="s">
        <v>579</v>
      </c>
      <c r="F535" s="448"/>
      <c r="G535" s="448" t="s">
        <v>353</v>
      </c>
      <c r="H535" s="250">
        <f t="shared" si="57"/>
        <v>14226</v>
      </c>
      <c r="I535" s="250"/>
      <c r="J535" s="251">
        <f>SUM(J536)</f>
        <v>14226</v>
      </c>
      <c r="K535" s="463"/>
    </row>
    <row r="536" spans="1:11" s="229" customFormat="1" ht="15.75" x14ac:dyDescent="0.25">
      <c r="A536" s="249" t="s">
        <v>744</v>
      </c>
      <c r="B536" s="448" t="s">
        <v>601</v>
      </c>
      <c r="C536" s="448">
        <v>10</v>
      </c>
      <c r="D536" s="448" t="s">
        <v>146</v>
      </c>
      <c r="E536" s="448" t="s">
        <v>579</v>
      </c>
      <c r="F536" s="448"/>
      <c r="G536" s="448" t="s">
        <v>353</v>
      </c>
      <c r="H536" s="250">
        <f t="shared" si="57"/>
        <v>14226</v>
      </c>
      <c r="I536" s="250"/>
      <c r="J536" s="251">
        <f>SUM(J537+J541)</f>
        <v>14226</v>
      </c>
      <c r="K536" s="463"/>
    </row>
    <row r="537" spans="1:11" s="229" customFormat="1" ht="29.25" customHeight="1" x14ac:dyDescent="0.25">
      <c r="A537" s="249" t="s">
        <v>580</v>
      </c>
      <c r="B537" s="448" t="s">
        <v>601</v>
      </c>
      <c r="C537" s="448">
        <v>10</v>
      </c>
      <c r="D537" s="448" t="s">
        <v>146</v>
      </c>
      <c r="E537" s="448" t="s">
        <v>579</v>
      </c>
      <c r="F537" s="448"/>
      <c r="G537" s="448">
        <v>100</v>
      </c>
      <c r="H537" s="250">
        <f t="shared" si="57"/>
        <v>12490.8</v>
      </c>
      <c r="I537" s="250"/>
      <c r="J537" s="251">
        <f>SUM(J538)</f>
        <v>12490.8</v>
      </c>
      <c r="K537" s="463"/>
    </row>
    <row r="538" spans="1:11" s="229" customFormat="1" ht="15.75" x14ac:dyDescent="0.25">
      <c r="A538" s="249" t="s">
        <v>1001</v>
      </c>
      <c r="B538" s="448" t="s">
        <v>601</v>
      </c>
      <c r="C538" s="448">
        <v>10</v>
      </c>
      <c r="D538" s="448" t="s">
        <v>146</v>
      </c>
      <c r="E538" s="448" t="s">
        <v>579</v>
      </c>
      <c r="F538" s="448"/>
      <c r="G538" s="448">
        <v>120</v>
      </c>
      <c r="H538" s="250">
        <f t="shared" si="57"/>
        <v>12490.8</v>
      </c>
      <c r="I538" s="250"/>
      <c r="J538" s="251">
        <f>SUM(J539:J540)</f>
        <v>12490.8</v>
      </c>
      <c r="K538" s="463"/>
    </row>
    <row r="539" spans="1:11" s="229" customFormat="1" ht="15.75" customHeight="1" x14ac:dyDescent="0.25">
      <c r="A539" s="249" t="s">
        <v>582</v>
      </c>
      <c r="B539" s="448" t="s">
        <v>601</v>
      </c>
      <c r="C539" s="448">
        <v>10</v>
      </c>
      <c r="D539" s="448" t="s">
        <v>146</v>
      </c>
      <c r="E539" s="448" t="s">
        <v>579</v>
      </c>
      <c r="F539" s="448"/>
      <c r="G539" s="448">
        <v>121</v>
      </c>
      <c r="H539" s="250">
        <f t="shared" si="57"/>
        <v>12284.3</v>
      </c>
      <c r="I539" s="250"/>
      <c r="J539" s="251">
        <v>12284.3</v>
      </c>
      <c r="K539" s="463"/>
    </row>
    <row r="540" spans="1:11" s="229" customFormat="1" ht="15.75" x14ac:dyDescent="0.25">
      <c r="A540" s="249" t="s">
        <v>583</v>
      </c>
      <c r="B540" s="448" t="s">
        <v>601</v>
      </c>
      <c r="C540" s="448">
        <v>10</v>
      </c>
      <c r="D540" s="448" t="s">
        <v>146</v>
      </c>
      <c r="E540" s="448" t="s">
        <v>579</v>
      </c>
      <c r="F540" s="448"/>
      <c r="G540" s="448">
        <v>122</v>
      </c>
      <c r="H540" s="250">
        <f t="shared" si="57"/>
        <v>206.5</v>
      </c>
      <c r="I540" s="250"/>
      <c r="J540" s="251">
        <v>206.5</v>
      </c>
      <c r="K540" s="463"/>
    </row>
    <row r="541" spans="1:11" s="229" customFormat="1" ht="15.75" x14ac:dyDescent="0.25">
      <c r="A541" s="249" t="s">
        <v>745</v>
      </c>
      <c r="B541" s="448" t="s">
        <v>601</v>
      </c>
      <c r="C541" s="448">
        <v>10</v>
      </c>
      <c r="D541" s="448" t="s">
        <v>146</v>
      </c>
      <c r="E541" s="448" t="s">
        <v>579</v>
      </c>
      <c r="F541" s="448"/>
      <c r="G541" s="448">
        <v>200</v>
      </c>
      <c r="H541" s="250">
        <f>SUM(I541+J541)</f>
        <v>1735.1999999999998</v>
      </c>
      <c r="I541" s="250"/>
      <c r="J541" s="251">
        <f>SUM(J542)</f>
        <v>1735.1999999999998</v>
      </c>
      <c r="K541" s="463"/>
    </row>
    <row r="542" spans="1:11" s="229" customFormat="1" ht="15.75" x14ac:dyDescent="0.25">
      <c r="A542" s="249" t="s">
        <v>746</v>
      </c>
      <c r="B542" s="448" t="s">
        <v>601</v>
      </c>
      <c r="C542" s="448">
        <v>10</v>
      </c>
      <c r="D542" s="448" t="s">
        <v>146</v>
      </c>
      <c r="E542" s="448" t="s">
        <v>579</v>
      </c>
      <c r="F542" s="448"/>
      <c r="G542" s="448">
        <v>240</v>
      </c>
      <c r="H542" s="250">
        <f>SUM(I542+J542)</f>
        <v>1735.1999999999998</v>
      </c>
      <c r="I542" s="250"/>
      <c r="J542" s="251">
        <f>SUM(J543:J544)</f>
        <v>1735.1999999999998</v>
      </c>
      <c r="K542" s="463"/>
    </row>
    <row r="543" spans="1:11" s="229" customFormat="1" ht="17.25" customHeight="1" x14ac:dyDescent="0.25">
      <c r="A543" s="249" t="s">
        <v>599</v>
      </c>
      <c r="B543" s="448" t="s">
        <v>601</v>
      </c>
      <c r="C543" s="448">
        <v>10</v>
      </c>
      <c r="D543" s="448" t="s">
        <v>146</v>
      </c>
      <c r="E543" s="448" t="s">
        <v>579</v>
      </c>
      <c r="F543" s="448"/>
      <c r="G543" s="448">
        <v>242</v>
      </c>
      <c r="H543" s="250">
        <f>SUM(I543+J543)</f>
        <v>332.9</v>
      </c>
      <c r="I543" s="250"/>
      <c r="J543" s="251">
        <v>332.9</v>
      </c>
      <c r="K543" s="463"/>
    </row>
    <row r="544" spans="1:11" s="229" customFormat="1" ht="15.75" x14ac:dyDescent="0.25">
      <c r="A544" s="249" t="s">
        <v>586</v>
      </c>
      <c r="B544" s="448" t="s">
        <v>601</v>
      </c>
      <c r="C544" s="448">
        <v>10</v>
      </c>
      <c r="D544" s="448" t="s">
        <v>146</v>
      </c>
      <c r="E544" s="448" t="s">
        <v>579</v>
      </c>
      <c r="F544" s="448"/>
      <c r="G544" s="448">
        <v>244</v>
      </c>
      <c r="H544" s="250">
        <f>SUM(I544+J544)</f>
        <v>1402.3</v>
      </c>
      <c r="I544" s="250"/>
      <c r="J544" s="251">
        <v>1402.3</v>
      </c>
      <c r="K544" s="463"/>
    </row>
    <row r="545" spans="1:13" s="248" customFormat="1" ht="15.75" x14ac:dyDescent="0.25">
      <c r="A545" s="245" t="s">
        <v>373</v>
      </c>
      <c r="B545" s="447" t="s">
        <v>601</v>
      </c>
      <c r="C545" s="447">
        <v>11</v>
      </c>
      <c r="D545" s="447" t="s">
        <v>353</v>
      </c>
      <c r="E545" s="447" t="s">
        <v>353</v>
      </c>
      <c r="F545" s="447"/>
      <c r="G545" s="447" t="s">
        <v>353</v>
      </c>
      <c r="H545" s="246">
        <f>H546</f>
        <v>173098.6</v>
      </c>
      <c r="I545" s="246">
        <f>I546</f>
        <v>10300</v>
      </c>
      <c r="J545" s="247">
        <f>J546+J554</f>
        <v>162798.6</v>
      </c>
      <c r="K545" s="467"/>
      <c r="L545" s="467"/>
      <c r="M545" s="467"/>
    </row>
    <row r="546" spans="1:13" s="229" customFormat="1" ht="15.75" x14ac:dyDescent="0.25">
      <c r="A546" s="249" t="s">
        <v>311</v>
      </c>
      <c r="B546" s="448" t="s">
        <v>601</v>
      </c>
      <c r="C546" s="448">
        <v>11</v>
      </c>
      <c r="D546" s="448" t="s">
        <v>137</v>
      </c>
      <c r="E546" s="448" t="s">
        <v>353</v>
      </c>
      <c r="F546" s="448"/>
      <c r="G546" s="448" t="s">
        <v>353</v>
      </c>
      <c r="H546" s="250">
        <f>H547+H551+H554</f>
        <v>173098.6</v>
      </c>
      <c r="I546" s="250">
        <f>I554+I551</f>
        <v>10300</v>
      </c>
      <c r="J546" s="251">
        <f t="shared" ref="I546:J549" si="60">J547</f>
        <v>162798.6</v>
      </c>
      <c r="K546" s="463"/>
    </row>
    <row r="547" spans="1:13" s="229" customFormat="1" ht="15.75" x14ac:dyDescent="0.25">
      <c r="A547" s="249" t="s">
        <v>647</v>
      </c>
      <c r="B547" s="448" t="s">
        <v>601</v>
      </c>
      <c r="C547" s="448">
        <v>11</v>
      </c>
      <c r="D547" s="448" t="s">
        <v>137</v>
      </c>
      <c r="E547" s="448">
        <v>5220000</v>
      </c>
      <c r="F547" s="448"/>
      <c r="G547" s="448" t="s">
        <v>353</v>
      </c>
      <c r="H547" s="250">
        <f>H548</f>
        <v>162798.6</v>
      </c>
      <c r="I547" s="250">
        <f t="shared" si="60"/>
        <v>0</v>
      </c>
      <c r="J547" s="251">
        <f t="shared" si="60"/>
        <v>162798.6</v>
      </c>
      <c r="K547" s="463"/>
    </row>
    <row r="548" spans="1:13" s="229" customFormat="1" ht="30.75" customHeight="1" x14ac:dyDescent="0.25">
      <c r="A548" s="249" t="s">
        <v>747</v>
      </c>
      <c r="B548" s="448" t="s">
        <v>601</v>
      </c>
      <c r="C548" s="448">
        <v>11</v>
      </c>
      <c r="D548" s="448" t="s">
        <v>137</v>
      </c>
      <c r="E548" s="448">
        <v>5223500</v>
      </c>
      <c r="F548" s="448"/>
      <c r="G548" s="448" t="s">
        <v>353</v>
      </c>
      <c r="H548" s="250">
        <f>H549</f>
        <v>162798.6</v>
      </c>
      <c r="I548" s="250">
        <f t="shared" si="60"/>
        <v>0</v>
      </c>
      <c r="J548" s="251">
        <f t="shared" si="60"/>
        <v>162798.6</v>
      </c>
      <c r="K548" s="463"/>
    </row>
    <row r="549" spans="1:13" s="229" customFormat="1" ht="15.75" x14ac:dyDescent="0.25">
      <c r="A549" s="249" t="s">
        <v>654</v>
      </c>
      <c r="B549" s="448" t="s">
        <v>601</v>
      </c>
      <c r="C549" s="448">
        <v>11</v>
      </c>
      <c r="D549" s="448" t="s">
        <v>137</v>
      </c>
      <c r="E549" s="448">
        <v>5223500</v>
      </c>
      <c r="F549" s="448"/>
      <c r="G549" s="448">
        <v>400</v>
      </c>
      <c r="H549" s="250">
        <f>SUM(I549:J549)</f>
        <v>162798.6</v>
      </c>
      <c r="I549" s="250">
        <f t="shared" si="60"/>
        <v>0</v>
      </c>
      <c r="J549" s="251">
        <f t="shared" si="60"/>
        <v>162798.6</v>
      </c>
      <c r="K549" s="463"/>
    </row>
    <row r="550" spans="1:13" s="229" customFormat="1" ht="33.75" customHeight="1" x14ac:dyDescent="0.25">
      <c r="A550" s="249" t="s">
        <v>656</v>
      </c>
      <c r="B550" s="448" t="s">
        <v>601</v>
      </c>
      <c r="C550" s="448">
        <v>11</v>
      </c>
      <c r="D550" s="448" t="s">
        <v>137</v>
      </c>
      <c r="E550" s="448">
        <v>5223500</v>
      </c>
      <c r="F550" s="448"/>
      <c r="G550" s="448">
        <v>411</v>
      </c>
      <c r="H550" s="250">
        <f>SUM(I550:J550)</f>
        <v>162798.6</v>
      </c>
      <c r="I550" s="250"/>
      <c r="J550" s="251">
        <f>SUM('свод 2012'!W569+'свод 2012'!W568)</f>
        <v>162798.6</v>
      </c>
      <c r="K550" s="463"/>
    </row>
    <row r="551" spans="1:13" s="229" customFormat="1" ht="20.25" hidden="1" customHeight="1" x14ac:dyDescent="0.25">
      <c r="A551" s="257" t="s">
        <v>748</v>
      </c>
      <c r="B551" s="455" t="s">
        <v>601</v>
      </c>
      <c r="C551" s="455" t="s">
        <v>152</v>
      </c>
      <c r="D551" s="455" t="s">
        <v>137</v>
      </c>
      <c r="E551" s="448" t="s">
        <v>749</v>
      </c>
      <c r="F551" s="448"/>
      <c r="G551" s="448"/>
      <c r="H551" s="250">
        <f t="shared" ref="H551:J552" si="61">H552</f>
        <v>0</v>
      </c>
      <c r="I551" s="250">
        <f t="shared" si="61"/>
        <v>0</v>
      </c>
      <c r="J551" s="251">
        <f t="shared" si="61"/>
        <v>0</v>
      </c>
      <c r="K551" s="463"/>
    </row>
    <row r="552" spans="1:13" s="229" customFormat="1" ht="16.5" hidden="1" customHeight="1" x14ac:dyDescent="0.25">
      <c r="A552" s="249" t="s">
        <v>627</v>
      </c>
      <c r="B552" s="455" t="s">
        <v>601</v>
      </c>
      <c r="C552" s="455" t="s">
        <v>152</v>
      </c>
      <c r="D552" s="455" t="s">
        <v>137</v>
      </c>
      <c r="E552" s="448" t="s">
        <v>750</v>
      </c>
      <c r="F552" s="448"/>
      <c r="G552" s="448" t="s">
        <v>637</v>
      </c>
      <c r="H552" s="250">
        <f t="shared" si="61"/>
        <v>0</v>
      </c>
      <c r="I552" s="250">
        <f t="shared" si="61"/>
        <v>0</v>
      </c>
      <c r="J552" s="251">
        <f t="shared" si="61"/>
        <v>0</v>
      </c>
      <c r="K552" s="463"/>
    </row>
    <row r="553" spans="1:13" s="229" customFormat="1" ht="16.5" hidden="1" customHeight="1" x14ac:dyDescent="0.25">
      <c r="A553" s="249" t="s">
        <v>628</v>
      </c>
      <c r="B553" s="455" t="s">
        <v>601</v>
      </c>
      <c r="C553" s="455" t="s">
        <v>152</v>
      </c>
      <c r="D553" s="455" t="s">
        <v>137</v>
      </c>
      <c r="E553" s="448" t="s">
        <v>750</v>
      </c>
      <c r="F553" s="448"/>
      <c r="G553" s="448" t="s">
        <v>630</v>
      </c>
      <c r="H553" s="250">
        <f>SUM(I553:J553)</f>
        <v>0</v>
      </c>
      <c r="I553" s="250"/>
      <c r="J553" s="251"/>
      <c r="K553" s="463"/>
    </row>
    <row r="554" spans="1:13" s="229" customFormat="1" ht="15.75" x14ac:dyDescent="0.25">
      <c r="A554" s="257" t="s">
        <v>658</v>
      </c>
      <c r="B554" s="455" t="s">
        <v>601</v>
      </c>
      <c r="C554" s="455" t="s">
        <v>152</v>
      </c>
      <c r="D554" s="455" t="s">
        <v>137</v>
      </c>
      <c r="E554" s="448" t="s">
        <v>623</v>
      </c>
      <c r="F554" s="448"/>
      <c r="G554" s="448"/>
      <c r="H554" s="250">
        <f t="shared" ref="H554:J555" si="62">H555</f>
        <v>10300</v>
      </c>
      <c r="I554" s="250">
        <f t="shared" si="62"/>
        <v>10300</v>
      </c>
      <c r="J554" s="251">
        <f t="shared" si="62"/>
        <v>0</v>
      </c>
      <c r="K554" s="463"/>
    </row>
    <row r="555" spans="1:13" s="229" customFormat="1" ht="15.75" x14ac:dyDescent="0.25">
      <c r="A555" s="249" t="s">
        <v>654</v>
      </c>
      <c r="B555" s="455" t="s">
        <v>601</v>
      </c>
      <c r="C555" s="455" t="s">
        <v>152</v>
      </c>
      <c r="D555" s="455" t="s">
        <v>137</v>
      </c>
      <c r="E555" s="448" t="s">
        <v>751</v>
      </c>
      <c r="F555" s="448"/>
      <c r="G555" s="448" t="s">
        <v>655</v>
      </c>
      <c r="H555" s="250">
        <f t="shared" si="62"/>
        <v>10300</v>
      </c>
      <c r="I555" s="250">
        <f t="shared" si="62"/>
        <v>10300</v>
      </c>
      <c r="J555" s="251">
        <f t="shared" si="62"/>
        <v>0</v>
      </c>
      <c r="K555" s="463"/>
    </row>
    <row r="556" spans="1:13" s="229" customFormat="1" ht="31.5" x14ac:dyDescent="0.25">
      <c r="A556" s="249" t="s">
        <v>656</v>
      </c>
      <c r="B556" s="455" t="s">
        <v>601</v>
      </c>
      <c r="C556" s="455" t="s">
        <v>152</v>
      </c>
      <c r="D556" s="455" t="s">
        <v>137</v>
      </c>
      <c r="E556" s="448" t="s">
        <v>751</v>
      </c>
      <c r="F556" s="448"/>
      <c r="G556" s="448" t="s">
        <v>657</v>
      </c>
      <c r="H556" s="250">
        <f>SUM(I556:J556)</f>
        <v>10300</v>
      </c>
      <c r="I556" s="250">
        <f>SUM('свод 2012'!V569+'свод 2012'!V568)</f>
        <v>10300</v>
      </c>
      <c r="J556" s="251"/>
      <c r="K556" s="463"/>
    </row>
    <row r="557" spans="1:13" s="248" customFormat="1" ht="15.75" x14ac:dyDescent="0.25">
      <c r="A557" s="245" t="s">
        <v>375</v>
      </c>
      <c r="B557" s="447" t="s">
        <v>601</v>
      </c>
      <c r="C557" s="447" t="s">
        <v>206</v>
      </c>
      <c r="D557" s="447"/>
      <c r="E557" s="447"/>
      <c r="F557" s="447"/>
      <c r="G557" s="447"/>
      <c r="H557" s="246">
        <f>I557+J557</f>
        <v>9867.6</v>
      </c>
      <c r="I557" s="246">
        <f>I558+I567</f>
        <v>9867.6</v>
      </c>
      <c r="J557" s="247"/>
      <c r="K557" s="467"/>
    </row>
    <row r="558" spans="1:13" s="248" customFormat="1" ht="15.75" x14ac:dyDescent="0.25">
      <c r="A558" s="245" t="s">
        <v>376</v>
      </c>
      <c r="B558" s="447" t="s">
        <v>601</v>
      </c>
      <c r="C558" s="447">
        <v>12</v>
      </c>
      <c r="D558" s="447" t="s">
        <v>137</v>
      </c>
      <c r="E558" s="447"/>
      <c r="F558" s="447"/>
      <c r="G558" s="447"/>
      <c r="H558" s="246">
        <f>I558+J558</f>
        <v>6367.6</v>
      </c>
      <c r="I558" s="246">
        <f>I559</f>
        <v>6367.6</v>
      </c>
      <c r="J558" s="247"/>
      <c r="K558" s="467"/>
    </row>
    <row r="559" spans="1:13" s="229" customFormat="1" ht="18" customHeight="1" x14ac:dyDescent="0.25">
      <c r="A559" s="249" t="s">
        <v>752</v>
      </c>
      <c r="B559" s="448" t="s">
        <v>601</v>
      </c>
      <c r="C559" s="448">
        <v>12</v>
      </c>
      <c r="D559" s="448" t="s">
        <v>137</v>
      </c>
      <c r="E559" s="448">
        <v>4570000</v>
      </c>
      <c r="F559" s="448"/>
      <c r="G559" s="448"/>
      <c r="H559" s="250">
        <f t="shared" ref="H559:H570" si="63">I559+J559</f>
        <v>6367.6</v>
      </c>
      <c r="I559" s="250">
        <f>I560</f>
        <v>6367.6</v>
      </c>
      <c r="J559" s="251"/>
      <c r="K559" s="463"/>
    </row>
    <row r="560" spans="1:13" s="229" customFormat="1" ht="15.75" x14ac:dyDescent="0.25">
      <c r="A560" s="249" t="s">
        <v>753</v>
      </c>
      <c r="B560" s="448" t="s">
        <v>601</v>
      </c>
      <c r="C560" s="448">
        <v>12</v>
      </c>
      <c r="D560" s="448" t="s">
        <v>137</v>
      </c>
      <c r="E560" s="448">
        <v>4579900</v>
      </c>
      <c r="F560" s="448"/>
      <c r="G560" s="448"/>
      <c r="H560" s="250">
        <f t="shared" si="63"/>
        <v>6367.6</v>
      </c>
      <c r="I560" s="250">
        <f>I561+I565</f>
        <v>6367.6</v>
      </c>
      <c r="J560" s="251"/>
      <c r="K560" s="463"/>
    </row>
    <row r="561" spans="1:11" s="229" customFormat="1" ht="16.5" customHeight="1" x14ac:dyDescent="0.25">
      <c r="A561" s="249" t="s">
        <v>641</v>
      </c>
      <c r="B561" s="448" t="s">
        <v>601</v>
      </c>
      <c r="C561" s="448">
        <v>12</v>
      </c>
      <c r="D561" s="448" t="s">
        <v>137</v>
      </c>
      <c r="E561" s="448">
        <v>4579900</v>
      </c>
      <c r="F561" s="448"/>
      <c r="G561" s="448">
        <v>600</v>
      </c>
      <c r="H561" s="250">
        <f t="shared" si="63"/>
        <v>6357.6</v>
      </c>
      <c r="I561" s="250">
        <f>I562</f>
        <v>6357.6</v>
      </c>
      <c r="J561" s="251"/>
      <c r="K561" s="463"/>
    </row>
    <row r="562" spans="1:11" s="229" customFormat="1" ht="15.75" x14ac:dyDescent="0.25">
      <c r="A562" s="249" t="s">
        <v>643</v>
      </c>
      <c r="B562" s="448" t="s">
        <v>601</v>
      </c>
      <c r="C562" s="448">
        <v>12</v>
      </c>
      <c r="D562" s="448" t="s">
        <v>137</v>
      </c>
      <c r="E562" s="448">
        <v>4579900</v>
      </c>
      <c r="F562" s="448"/>
      <c r="G562" s="448">
        <v>610</v>
      </c>
      <c r="H562" s="250">
        <f t="shared" si="63"/>
        <v>6357.6</v>
      </c>
      <c r="I562" s="250">
        <f>I563+I564</f>
        <v>6357.6</v>
      </c>
      <c r="J562" s="251">
        <f>J563+J564</f>
        <v>0</v>
      </c>
      <c r="K562" s="463"/>
    </row>
    <row r="563" spans="1:11" s="229" customFormat="1" ht="34.5" customHeight="1" x14ac:dyDescent="0.25">
      <c r="A563" s="249" t="s">
        <v>663</v>
      </c>
      <c r="B563" s="448" t="s">
        <v>601</v>
      </c>
      <c r="C563" s="448">
        <v>12</v>
      </c>
      <c r="D563" s="448" t="s">
        <v>137</v>
      </c>
      <c r="E563" s="448">
        <v>4579900</v>
      </c>
      <c r="F563" s="448"/>
      <c r="G563" s="448">
        <v>611</v>
      </c>
      <c r="H563" s="250">
        <f t="shared" si="63"/>
        <v>5993</v>
      </c>
      <c r="I563" s="250">
        <v>5993</v>
      </c>
      <c r="J563" s="251"/>
      <c r="K563" s="463"/>
    </row>
    <row r="564" spans="1:11" s="229" customFormat="1" ht="14.25" customHeight="1" x14ac:dyDescent="0.25">
      <c r="A564" s="249" t="s">
        <v>645</v>
      </c>
      <c r="B564" s="448" t="s">
        <v>601</v>
      </c>
      <c r="C564" s="448">
        <v>12</v>
      </c>
      <c r="D564" s="448" t="s">
        <v>137</v>
      </c>
      <c r="E564" s="448">
        <v>4579900</v>
      </c>
      <c r="F564" s="448"/>
      <c r="G564" s="448">
        <v>612</v>
      </c>
      <c r="H564" s="250">
        <f t="shared" si="63"/>
        <v>364.6</v>
      </c>
      <c r="I564" s="250">
        <v>364.6</v>
      </c>
      <c r="J564" s="251"/>
      <c r="K564" s="463"/>
    </row>
    <row r="565" spans="1:11" s="229" customFormat="1" ht="14.25" customHeight="1" x14ac:dyDescent="0.25">
      <c r="A565" s="252" t="s">
        <v>588</v>
      </c>
      <c r="B565" s="448" t="s">
        <v>601</v>
      </c>
      <c r="C565" s="448">
        <v>12</v>
      </c>
      <c r="D565" s="448" t="s">
        <v>137</v>
      </c>
      <c r="E565" s="448">
        <v>4579900</v>
      </c>
      <c r="F565" s="448"/>
      <c r="G565" s="448" t="s">
        <v>1215</v>
      </c>
      <c r="H565" s="250">
        <f t="shared" si="63"/>
        <v>10</v>
      </c>
      <c r="I565" s="250">
        <f>I566</f>
        <v>10</v>
      </c>
      <c r="J565" s="250">
        <f>J566</f>
        <v>0</v>
      </c>
      <c r="K565" s="463"/>
    </row>
    <row r="566" spans="1:11" s="229" customFormat="1" ht="14.25" customHeight="1" x14ac:dyDescent="0.25">
      <c r="A566" s="252" t="s">
        <v>589</v>
      </c>
      <c r="B566" s="448" t="s">
        <v>601</v>
      </c>
      <c r="C566" s="448">
        <v>12</v>
      </c>
      <c r="D566" s="448" t="s">
        <v>137</v>
      </c>
      <c r="E566" s="448">
        <v>4579900</v>
      </c>
      <c r="F566" s="448"/>
      <c r="G566" s="448" t="s">
        <v>1216</v>
      </c>
      <c r="H566" s="250">
        <f t="shared" si="63"/>
        <v>10</v>
      </c>
      <c r="I566" s="250">
        <v>10</v>
      </c>
      <c r="J566" s="251"/>
      <c r="K566" s="463"/>
    </row>
    <row r="567" spans="1:11" s="248" customFormat="1" ht="18.75" customHeight="1" x14ac:dyDescent="0.25">
      <c r="A567" s="245" t="s">
        <v>754</v>
      </c>
      <c r="B567" s="447" t="s">
        <v>601</v>
      </c>
      <c r="C567" s="447" t="s">
        <v>206</v>
      </c>
      <c r="D567" s="447" t="s">
        <v>142</v>
      </c>
      <c r="E567" s="447"/>
      <c r="F567" s="447"/>
      <c r="G567" s="447"/>
      <c r="H567" s="246">
        <f t="shared" si="63"/>
        <v>3500</v>
      </c>
      <c r="I567" s="246">
        <f>I568</f>
        <v>3500</v>
      </c>
      <c r="J567" s="247"/>
      <c r="K567" s="467"/>
    </row>
    <row r="568" spans="1:11" s="248" customFormat="1" ht="16.5" customHeight="1" x14ac:dyDescent="0.25">
      <c r="A568" s="245" t="s">
        <v>622</v>
      </c>
      <c r="B568" s="447" t="s">
        <v>601</v>
      </c>
      <c r="C568" s="447" t="s">
        <v>206</v>
      </c>
      <c r="D568" s="447" t="s">
        <v>142</v>
      </c>
      <c r="E568" s="447" t="s">
        <v>623</v>
      </c>
      <c r="F568" s="447"/>
      <c r="G568" s="447"/>
      <c r="H568" s="246">
        <f t="shared" si="63"/>
        <v>3500</v>
      </c>
      <c r="I568" s="246">
        <f>I569</f>
        <v>3500</v>
      </c>
      <c r="J568" s="247"/>
      <c r="K568" s="467"/>
    </row>
    <row r="569" spans="1:11" s="229" customFormat="1" ht="15.75" x14ac:dyDescent="0.25">
      <c r="A569" s="249" t="s">
        <v>624</v>
      </c>
      <c r="B569" s="447" t="s">
        <v>601</v>
      </c>
      <c r="C569" s="447" t="s">
        <v>206</v>
      </c>
      <c r="D569" s="447" t="s">
        <v>142</v>
      </c>
      <c r="E569" s="448" t="s">
        <v>755</v>
      </c>
      <c r="F569" s="448"/>
      <c r="G569" s="448" t="s">
        <v>626</v>
      </c>
      <c r="H569" s="250">
        <f t="shared" si="63"/>
        <v>3500</v>
      </c>
      <c r="I569" s="250">
        <f>I570</f>
        <v>3500</v>
      </c>
      <c r="J569" s="251"/>
      <c r="K569" s="463"/>
    </row>
    <row r="570" spans="1:11" s="229" customFormat="1" ht="15.75" x14ac:dyDescent="0.25">
      <c r="A570" s="249" t="s">
        <v>627</v>
      </c>
      <c r="B570" s="448" t="s">
        <v>601</v>
      </c>
      <c r="C570" s="448" t="s">
        <v>206</v>
      </c>
      <c r="D570" s="448" t="s">
        <v>142</v>
      </c>
      <c r="E570" s="448" t="s">
        <v>755</v>
      </c>
      <c r="F570" s="448"/>
      <c r="G570" s="448" t="s">
        <v>637</v>
      </c>
      <c r="H570" s="250">
        <f t="shared" si="63"/>
        <v>3500</v>
      </c>
      <c r="I570" s="250">
        <f>I571</f>
        <v>3500</v>
      </c>
      <c r="J570" s="251"/>
      <c r="K570" s="463"/>
    </row>
    <row r="571" spans="1:11" s="229" customFormat="1" ht="15.75" x14ac:dyDescent="0.25">
      <c r="A571" s="249" t="s">
        <v>586</v>
      </c>
      <c r="B571" s="448" t="s">
        <v>601</v>
      </c>
      <c r="C571" s="448" t="s">
        <v>206</v>
      </c>
      <c r="D571" s="448" t="s">
        <v>142</v>
      </c>
      <c r="E571" s="448" t="s">
        <v>755</v>
      </c>
      <c r="F571" s="448"/>
      <c r="G571" s="448">
        <v>244</v>
      </c>
      <c r="H571" s="250">
        <f>I571+J571</f>
        <v>3500</v>
      </c>
      <c r="I571" s="250">
        <v>3500</v>
      </c>
      <c r="J571" s="251"/>
      <c r="K571" s="463"/>
    </row>
    <row r="572" spans="1:11" s="229" customFormat="1" ht="15.75" x14ac:dyDescent="0.25">
      <c r="A572" s="245" t="s">
        <v>756</v>
      </c>
      <c r="B572" s="447" t="s">
        <v>757</v>
      </c>
      <c r="C572" s="448"/>
      <c r="D572" s="448"/>
      <c r="E572" s="448"/>
      <c r="F572" s="448"/>
      <c r="G572" s="448"/>
      <c r="H572" s="246">
        <f>SUM(H573+H592+H597)</f>
        <v>33892.6</v>
      </c>
      <c r="I572" s="246">
        <f>SUM(I573+I592+I597)</f>
        <v>33892.6</v>
      </c>
      <c r="J572" s="247">
        <f>SUM(J573+J592+J597)</f>
        <v>0</v>
      </c>
      <c r="K572" s="463"/>
    </row>
    <row r="573" spans="1:11" s="229" customFormat="1" ht="15.75" x14ac:dyDescent="0.25">
      <c r="A573" s="245" t="s">
        <v>352</v>
      </c>
      <c r="B573" s="447" t="s">
        <v>757</v>
      </c>
      <c r="C573" s="447" t="s">
        <v>135</v>
      </c>
      <c r="D573" s="448"/>
      <c r="E573" s="448"/>
      <c r="F573" s="448"/>
      <c r="G573" s="448"/>
      <c r="H573" s="246">
        <f t="shared" ref="H573:I575" si="64">SUM(H574)</f>
        <v>29146</v>
      </c>
      <c r="I573" s="246">
        <f t="shared" si="64"/>
        <v>29146</v>
      </c>
      <c r="J573" s="247">
        <f>SUM(J574)</f>
        <v>0</v>
      </c>
      <c r="K573" s="463"/>
    </row>
    <row r="574" spans="1:11" s="266" customFormat="1" ht="18" customHeight="1" x14ac:dyDescent="0.25">
      <c r="A574" s="249" t="s">
        <v>594</v>
      </c>
      <c r="B574" s="447" t="s">
        <v>757</v>
      </c>
      <c r="C574" s="447" t="s">
        <v>135</v>
      </c>
      <c r="D574" s="447" t="s">
        <v>146</v>
      </c>
      <c r="E574" s="447" t="s">
        <v>353</v>
      </c>
      <c r="F574" s="447"/>
      <c r="G574" s="447" t="s">
        <v>353</v>
      </c>
      <c r="H574" s="246">
        <f t="shared" si="64"/>
        <v>29146</v>
      </c>
      <c r="I574" s="246">
        <f t="shared" si="64"/>
        <v>29146</v>
      </c>
      <c r="J574" s="247">
        <f>SUM(J575)</f>
        <v>0</v>
      </c>
      <c r="K574" s="469"/>
    </row>
    <row r="575" spans="1:11" s="266" customFormat="1" ht="30.75" customHeight="1" x14ac:dyDescent="0.25">
      <c r="A575" s="249" t="s">
        <v>576</v>
      </c>
      <c r="B575" s="448" t="s">
        <v>757</v>
      </c>
      <c r="C575" s="448" t="s">
        <v>135</v>
      </c>
      <c r="D575" s="448" t="s">
        <v>146</v>
      </c>
      <c r="E575" s="448" t="s">
        <v>577</v>
      </c>
      <c r="F575" s="448"/>
      <c r="G575" s="447"/>
      <c r="H575" s="250">
        <f t="shared" si="64"/>
        <v>29146</v>
      </c>
      <c r="I575" s="250">
        <f t="shared" si="64"/>
        <v>29146</v>
      </c>
      <c r="J575" s="247">
        <f>SUM(J576)</f>
        <v>0</v>
      </c>
      <c r="K575" s="469"/>
    </row>
    <row r="576" spans="1:11" s="266" customFormat="1" ht="15.75" x14ac:dyDescent="0.25">
      <c r="A576" s="249" t="s">
        <v>578</v>
      </c>
      <c r="B576" s="448" t="s">
        <v>757</v>
      </c>
      <c r="C576" s="448" t="s">
        <v>135</v>
      </c>
      <c r="D576" s="448" t="s">
        <v>146</v>
      </c>
      <c r="E576" s="448" t="s">
        <v>579</v>
      </c>
      <c r="F576" s="448"/>
      <c r="G576" s="447"/>
      <c r="H576" s="250">
        <f t="shared" ref="H576:H587" si="65">SUM(J576+I576)</f>
        <v>29146</v>
      </c>
      <c r="I576" s="250">
        <f>SUM(I577+I581+I585)</f>
        <v>29146</v>
      </c>
      <c r="J576" s="251">
        <f>SUM(J577+J581+J585)</f>
        <v>0</v>
      </c>
      <c r="K576" s="469"/>
    </row>
    <row r="577" spans="1:11" s="268" customFormat="1" ht="30.75" customHeight="1" x14ac:dyDescent="0.25">
      <c r="A577" s="249" t="s">
        <v>580</v>
      </c>
      <c r="B577" s="448" t="s">
        <v>757</v>
      </c>
      <c r="C577" s="448" t="s">
        <v>135</v>
      </c>
      <c r="D577" s="448" t="s">
        <v>146</v>
      </c>
      <c r="E577" s="448" t="s">
        <v>579</v>
      </c>
      <c r="F577" s="448"/>
      <c r="G577" s="448">
        <v>100</v>
      </c>
      <c r="H577" s="250">
        <f t="shared" si="65"/>
        <v>28305</v>
      </c>
      <c r="I577" s="250">
        <f>SUM(I578)</f>
        <v>28305</v>
      </c>
      <c r="J577" s="251">
        <f>SUM(J578)</f>
        <v>0</v>
      </c>
      <c r="K577" s="470"/>
    </row>
    <row r="578" spans="1:11" s="268" customFormat="1" ht="15.75" x14ac:dyDescent="0.25">
      <c r="A578" s="249" t="s">
        <v>1001</v>
      </c>
      <c r="B578" s="448" t="s">
        <v>757</v>
      </c>
      <c r="C578" s="448" t="s">
        <v>135</v>
      </c>
      <c r="D578" s="448" t="s">
        <v>146</v>
      </c>
      <c r="E578" s="448" t="s">
        <v>579</v>
      </c>
      <c r="F578" s="448"/>
      <c r="G578" s="448">
        <v>120</v>
      </c>
      <c r="H578" s="250">
        <f t="shared" si="65"/>
        <v>28305</v>
      </c>
      <c r="I578" s="250">
        <f>SUM(I579+I580)</f>
        <v>28305</v>
      </c>
      <c r="J578" s="251">
        <f>SUM(J579+J580)</f>
        <v>0</v>
      </c>
      <c r="K578" s="470"/>
    </row>
    <row r="579" spans="1:11" s="268" customFormat="1" ht="17.25" customHeight="1" x14ac:dyDescent="0.25">
      <c r="A579" s="249" t="s">
        <v>582</v>
      </c>
      <c r="B579" s="448" t="s">
        <v>757</v>
      </c>
      <c r="C579" s="448" t="s">
        <v>135</v>
      </c>
      <c r="D579" s="448" t="s">
        <v>146</v>
      </c>
      <c r="E579" s="448" t="s">
        <v>579</v>
      </c>
      <c r="F579" s="448"/>
      <c r="G579" s="448">
        <v>121</v>
      </c>
      <c r="H579" s="250">
        <f t="shared" si="65"/>
        <v>28117</v>
      </c>
      <c r="I579" s="250">
        <v>28117</v>
      </c>
      <c r="J579" s="251">
        <v>0</v>
      </c>
      <c r="K579" s="470"/>
    </row>
    <row r="580" spans="1:11" s="268" customFormat="1" ht="15.75" x14ac:dyDescent="0.25">
      <c r="A580" s="249" t="s">
        <v>583</v>
      </c>
      <c r="B580" s="448" t="s">
        <v>757</v>
      </c>
      <c r="C580" s="448" t="s">
        <v>135</v>
      </c>
      <c r="D580" s="448" t="s">
        <v>146</v>
      </c>
      <c r="E580" s="448" t="s">
        <v>579</v>
      </c>
      <c r="F580" s="448"/>
      <c r="G580" s="448">
        <v>122</v>
      </c>
      <c r="H580" s="250">
        <f t="shared" si="65"/>
        <v>188</v>
      </c>
      <c r="I580" s="250">
        <v>188</v>
      </c>
      <c r="J580" s="251">
        <v>0</v>
      </c>
      <c r="K580" s="470"/>
    </row>
    <row r="581" spans="1:11" s="268" customFormat="1" ht="15.75" x14ac:dyDescent="0.25">
      <c r="A581" s="249" t="s">
        <v>745</v>
      </c>
      <c r="B581" s="448" t="s">
        <v>757</v>
      </c>
      <c r="C581" s="448" t="s">
        <v>135</v>
      </c>
      <c r="D581" s="448" t="s">
        <v>146</v>
      </c>
      <c r="E581" s="448" t="s">
        <v>579</v>
      </c>
      <c r="F581" s="448"/>
      <c r="G581" s="448">
        <v>200</v>
      </c>
      <c r="H581" s="250">
        <f t="shared" si="65"/>
        <v>832</v>
      </c>
      <c r="I581" s="250">
        <f>SUM(I582)</f>
        <v>832</v>
      </c>
      <c r="J581" s="251">
        <f>SUM(J582)</f>
        <v>0</v>
      </c>
      <c r="K581" s="470"/>
    </row>
    <row r="582" spans="1:11" s="268" customFormat="1" ht="15.75" x14ac:dyDescent="0.25">
      <c r="A582" s="249" t="s">
        <v>746</v>
      </c>
      <c r="B582" s="448" t="s">
        <v>757</v>
      </c>
      <c r="C582" s="448" t="s">
        <v>135</v>
      </c>
      <c r="D582" s="448" t="s">
        <v>146</v>
      </c>
      <c r="E582" s="448" t="s">
        <v>579</v>
      </c>
      <c r="F582" s="448"/>
      <c r="G582" s="448">
        <v>240</v>
      </c>
      <c r="H582" s="250">
        <f t="shared" si="65"/>
        <v>832</v>
      </c>
      <c r="I582" s="250">
        <f>SUM(I584+I583)</f>
        <v>832</v>
      </c>
      <c r="J582" s="251">
        <f>SUM(J584)</f>
        <v>0</v>
      </c>
      <c r="K582" s="470"/>
    </row>
    <row r="583" spans="1:11" s="268" customFormat="1" ht="15.75" x14ac:dyDescent="0.25">
      <c r="A583" s="249" t="s">
        <v>599</v>
      </c>
      <c r="B583" s="448" t="s">
        <v>757</v>
      </c>
      <c r="C583" s="448" t="s">
        <v>135</v>
      </c>
      <c r="D583" s="448" t="s">
        <v>146</v>
      </c>
      <c r="E583" s="448" t="s">
        <v>579</v>
      </c>
      <c r="F583" s="448"/>
      <c r="G583" s="448" t="s">
        <v>1062</v>
      </c>
      <c r="H583" s="250">
        <f t="shared" si="65"/>
        <v>387.8</v>
      </c>
      <c r="I583" s="250">
        <v>387.8</v>
      </c>
      <c r="J583" s="251"/>
      <c r="K583" s="470"/>
    </row>
    <row r="584" spans="1:11" s="268" customFormat="1" ht="15.75" x14ac:dyDescent="0.25">
      <c r="A584" s="249" t="s">
        <v>758</v>
      </c>
      <c r="B584" s="448" t="s">
        <v>757</v>
      </c>
      <c r="C584" s="448" t="s">
        <v>135</v>
      </c>
      <c r="D584" s="448" t="s">
        <v>146</v>
      </c>
      <c r="E584" s="448" t="s">
        <v>579</v>
      </c>
      <c r="F584" s="448"/>
      <c r="G584" s="448">
        <v>244</v>
      </c>
      <c r="H584" s="250">
        <f t="shared" si="65"/>
        <v>444.2</v>
      </c>
      <c r="I584" s="250">
        <v>444.2</v>
      </c>
      <c r="J584" s="251">
        <v>0</v>
      </c>
      <c r="K584" s="470"/>
    </row>
    <row r="585" spans="1:11" s="268" customFormat="1" ht="15.75" x14ac:dyDescent="0.25">
      <c r="A585" s="252" t="s">
        <v>587</v>
      </c>
      <c r="B585" s="448" t="s">
        <v>757</v>
      </c>
      <c r="C585" s="448" t="s">
        <v>135</v>
      </c>
      <c r="D585" s="448" t="s">
        <v>146</v>
      </c>
      <c r="E585" s="448" t="s">
        <v>579</v>
      </c>
      <c r="F585" s="448"/>
      <c r="G585" s="448">
        <v>800</v>
      </c>
      <c r="H585" s="250">
        <f t="shared" si="65"/>
        <v>9</v>
      </c>
      <c r="I585" s="250">
        <f>SUM(I586)</f>
        <v>9</v>
      </c>
      <c r="J585" s="251">
        <f>SUM(J586)</f>
        <v>0</v>
      </c>
      <c r="K585" s="470"/>
    </row>
    <row r="586" spans="1:11" s="268" customFormat="1" ht="20.25" customHeight="1" x14ac:dyDescent="0.25">
      <c r="A586" s="252" t="s">
        <v>588</v>
      </c>
      <c r="B586" s="448" t="s">
        <v>757</v>
      </c>
      <c r="C586" s="448" t="s">
        <v>135</v>
      </c>
      <c r="D586" s="448" t="s">
        <v>146</v>
      </c>
      <c r="E586" s="448" t="s">
        <v>579</v>
      </c>
      <c r="F586" s="448"/>
      <c r="G586" s="448">
        <v>850</v>
      </c>
      <c r="H586" s="250">
        <f t="shared" si="65"/>
        <v>9</v>
      </c>
      <c r="I586" s="250">
        <f>SUM(I587)</f>
        <v>9</v>
      </c>
      <c r="J586" s="251">
        <f>SUM(J587)</f>
        <v>0</v>
      </c>
      <c r="K586" s="470"/>
    </row>
    <row r="587" spans="1:11" s="268" customFormat="1" ht="17.25" customHeight="1" x14ac:dyDescent="0.25">
      <c r="A587" s="252" t="s">
        <v>589</v>
      </c>
      <c r="B587" s="448" t="s">
        <v>757</v>
      </c>
      <c r="C587" s="448" t="s">
        <v>135</v>
      </c>
      <c r="D587" s="448" t="s">
        <v>146</v>
      </c>
      <c r="E587" s="448" t="s">
        <v>579</v>
      </c>
      <c r="F587" s="448"/>
      <c r="G587" s="448">
        <v>852</v>
      </c>
      <c r="H587" s="250">
        <f t="shared" si="65"/>
        <v>9</v>
      </c>
      <c r="I587" s="250">
        <v>9</v>
      </c>
      <c r="J587" s="251">
        <v>0</v>
      </c>
      <c r="K587" s="470"/>
    </row>
    <row r="588" spans="1:11" s="266" customFormat="1" ht="15.75" x14ac:dyDescent="0.25">
      <c r="A588" s="269" t="s">
        <v>155</v>
      </c>
      <c r="B588" s="447" t="s">
        <v>757</v>
      </c>
      <c r="C588" s="447" t="s">
        <v>135</v>
      </c>
      <c r="D588" s="447" t="s">
        <v>156</v>
      </c>
      <c r="E588" s="447"/>
      <c r="F588" s="447"/>
      <c r="G588" s="447"/>
      <c r="H588" s="246">
        <v>0</v>
      </c>
      <c r="I588" s="246">
        <v>0</v>
      </c>
      <c r="J588" s="247">
        <v>0</v>
      </c>
      <c r="K588" s="469"/>
    </row>
    <row r="589" spans="1:11" s="268" customFormat="1" ht="15.75" hidden="1" x14ac:dyDescent="0.25">
      <c r="A589" s="252" t="s">
        <v>759</v>
      </c>
      <c r="B589" s="448" t="s">
        <v>757</v>
      </c>
      <c r="C589" s="448" t="s">
        <v>135</v>
      </c>
      <c r="D589" s="448" t="s">
        <v>156</v>
      </c>
      <c r="E589" s="448" t="s">
        <v>760</v>
      </c>
      <c r="F589" s="448"/>
      <c r="G589" s="448"/>
      <c r="H589" s="250"/>
      <c r="I589" s="250"/>
      <c r="J589" s="251"/>
      <c r="K589" s="470"/>
    </row>
    <row r="590" spans="1:11" s="268" customFormat="1" ht="15.75" hidden="1" x14ac:dyDescent="0.25">
      <c r="A590" s="252" t="s">
        <v>587</v>
      </c>
      <c r="B590" s="448" t="s">
        <v>757</v>
      </c>
      <c r="C590" s="448" t="s">
        <v>135</v>
      </c>
      <c r="D590" s="448" t="s">
        <v>156</v>
      </c>
      <c r="E590" s="448" t="s">
        <v>760</v>
      </c>
      <c r="F590" s="448"/>
      <c r="G590" s="448" t="s">
        <v>675</v>
      </c>
      <c r="H590" s="250"/>
      <c r="I590" s="250"/>
      <c r="J590" s="251"/>
      <c r="K590" s="470"/>
    </row>
    <row r="591" spans="1:11" s="268" customFormat="1" ht="15.75" hidden="1" x14ac:dyDescent="0.25">
      <c r="A591" s="252" t="s">
        <v>614</v>
      </c>
      <c r="B591" s="448" t="s">
        <v>757</v>
      </c>
      <c r="C591" s="448" t="s">
        <v>135</v>
      </c>
      <c r="D591" s="448" t="s">
        <v>156</v>
      </c>
      <c r="E591" s="448" t="s">
        <v>760</v>
      </c>
      <c r="F591" s="448"/>
      <c r="G591" s="448" t="s">
        <v>761</v>
      </c>
      <c r="H591" s="250"/>
      <c r="I591" s="250"/>
      <c r="J591" s="251"/>
      <c r="K591" s="470"/>
    </row>
    <row r="592" spans="1:11" s="248" customFormat="1" ht="15.75" x14ac:dyDescent="0.25">
      <c r="A592" s="245" t="s">
        <v>361</v>
      </c>
      <c r="B592" s="447" t="s">
        <v>757</v>
      </c>
      <c r="C592" s="447" t="s">
        <v>142</v>
      </c>
      <c r="D592" s="447" t="s">
        <v>353</v>
      </c>
      <c r="E592" s="447" t="s">
        <v>353</v>
      </c>
      <c r="F592" s="447"/>
      <c r="G592" s="447" t="s">
        <v>353</v>
      </c>
      <c r="H592" s="246">
        <f>SUM(H593)</f>
        <v>1005</v>
      </c>
      <c r="I592" s="246">
        <f>SUM(I593)</f>
        <v>1005</v>
      </c>
      <c r="J592" s="247">
        <f>SUM(J593)</f>
        <v>0</v>
      </c>
      <c r="K592" s="467"/>
    </row>
    <row r="593" spans="1:11" s="229" customFormat="1" ht="15.75" x14ac:dyDescent="0.25">
      <c r="A593" s="249" t="s">
        <v>200</v>
      </c>
      <c r="B593" s="448" t="s">
        <v>757</v>
      </c>
      <c r="C593" s="448" t="s">
        <v>142</v>
      </c>
      <c r="D593" s="448">
        <v>10</v>
      </c>
      <c r="E593" s="448"/>
      <c r="F593" s="448"/>
      <c r="G593" s="448"/>
      <c r="H593" s="250">
        <f t="shared" ref="H593:H596" si="66">SUM(J593+I593)</f>
        <v>1005</v>
      </c>
      <c r="I593" s="250">
        <f>I594</f>
        <v>1005</v>
      </c>
      <c r="J593" s="251"/>
      <c r="K593" s="463"/>
    </row>
    <row r="594" spans="1:11" s="229" customFormat="1" ht="15.75" x14ac:dyDescent="0.25">
      <c r="A594" s="249" t="s">
        <v>598</v>
      </c>
      <c r="B594" s="448" t="s">
        <v>757</v>
      </c>
      <c r="C594" s="448" t="s">
        <v>142</v>
      </c>
      <c r="D594" s="448">
        <v>10</v>
      </c>
      <c r="E594" s="448">
        <v>3300200</v>
      </c>
      <c r="F594" s="448"/>
      <c r="G594" s="448"/>
      <c r="H594" s="250">
        <f t="shared" si="66"/>
        <v>1005</v>
      </c>
      <c r="I594" s="250">
        <f>I595</f>
        <v>1005</v>
      </c>
      <c r="J594" s="251"/>
      <c r="K594" s="463"/>
    </row>
    <row r="595" spans="1:11" s="229" customFormat="1" ht="15.75" x14ac:dyDescent="0.25">
      <c r="A595" s="249" t="s">
        <v>746</v>
      </c>
      <c r="B595" s="448" t="s">
        <v>757</v>
      </c>
      <c r="C595" s="448" t="s">
        <v>142</v>
      </c>
      <c r="D595" s="448">
        <v>10</v>
      </c>
      <c r="E595" s="448">
        <v>3300200</v>
      </c>
      <c r="F595" s="448"/>
      <c r="G595" s="448">
        <v>240</v>
      </c>
      <c r="H595" s="250">
        <f t="shared" si="66"/>
        <v>1005</v>
      </c>
      <c r="I595" s="250">
        <f>SUM(I596)</f>
        <v>1005</v>
      </c>
      <c r="J595" s="251"/>
      <c r="K595" s="463"/>
    </row>
    <row r="596" spans="1:11" s="229" customFormat="1" ht="17.25" customHeight="1" x14ac:dyDescent="0.25">
      <c r="A596" s="249" t="s">
        <v>599</v>
      </c>
      <c r="B596" s="448" t="s">
        <v>757</v>
      </c>
      <c r="C596" s="448" t="s">
        <v>142</v>
      </c>
      <c r="D596" s="448">
        <v>10</v>
      </c>
      <c r="E596" s="448">
        <v>3300200</v>
      </c>
      <c r="F596" s="448"/>
      <c r="G596" s="448">
        <v>242</v>
      </c>
      <c r="H596" s="250">
        <f t="shared" si="66"/>
        <v>1005</v>
      </c>
      <c r="I596" s="250">
        <v>1005</v>
      </c>
      <c r="J596" s="251"/>
      <c r="K596" s="463"/>
    </row>
    <row r="597" spans="1:11" s="248" customFormat="1" ht="15.75" x14ac:dyDescent="0.25">
      <c r="A597" s="245" t="s">
        <v>377</v>
      </c>
      <c r="B597" s="447" t="s">
        <v>757</v>
      </c>
      <c r="C597" s="447" t="s">
        <v>156</v>
      </c>
      <c r="D597" s="447" t="s">
        <v>353</v>
      </c>
      <c r="E597" s="447" t="s">
        <v>353</v>
      </c>
      <c r="F597" s="447"/>
      <c r="G597" s="447" t="s">
        <v>353</v>
      </c>
      <c r="H597" s="246">
        <f>SUM(H598)</f>
        <v>3741.6</v>
      </c>
      <c r="I597" s="246">
        <f>SUM(I598)</f>
        <v>3741.6</v>
      </c>
      <c r="J597" s="247">
        <f>SUM(J598)</f>
        <v>0</v>
      </c>
      <c r="K597" s="467"/>
    </row>
    <row r="598" spans="1:11" s="229" customFormat="1" ht="19.5" customHeight="1" x14ac:dyDescent="0.25">
      <c r="A598" s="249" t="s">
        <v>762</v>
      </c>
      <c r="B598" s="448" t="s">
        <v>757</v>
      </c>
      <c r="C598" s="448">
        <v>13</v>
      </c>
      <c r="D598" s="448" t="s">
        <v>135</v>
      </c>
      <c r="E598" s="448"/>
      <c r="F598" s="448"/>
      <c r="G598" s="448"/>
      <c r="H598" s="250">
        <f t="shared" ref="H598:H602" si="67">SUM(J598+I598)</f>
        <v>3741.6</v>
      </c>
      <c r="I598" s="250">
        <f>SUM(I599)</f>
        <v>3741.6</v>
      </c>
      <c r="J598" s="251"/>
      <c r="K598" s="463"/>
    </row>
    <row r="599" spans="1:11" s="229" customFormat="1" ht="15" customHeight="1" x14ac:dyDescent="0.25">
      <c r="A599" s="249" t="s">
        <v>763</v>
      </c>
      <c r="B599" s="448" t="s">
        <v>757</v>
      </c>
      <c r="C599" s="448">
        <v>13</v>
      </c>
      <c r="D599" s="448" t="s">
        <v>135</v>
      </c>
      <c r="E599" s="448" t="s">
        <v>764</v>
      </c>
      <c r="F599" s="448"/>
      <c r="G599" s="448"/>
      <c r="H599" s="250">
        <f t="shared" si="67"/>
        <v>3741.6</v>
      </c>
      <c r="I599" s="250">
        <f>SUM(I600)</f>
        <v>3741.6</v>
      </c>
      <c r="J599" s="251"/>
      <c r="K599" s="463"/>
    </row>
    <row r="600" spans="1:11" s="229" customFormat="1" ht="14.25" customHeight="1" x14ac:dyDescent="0.25">
      <c r="A600" s="249" t="s">
        <v>765</v>
      </c>
      <c r="B600" s="448" t="s">
        <v>757</v>
      </c>
      <c r="C600" s="448">
        <v>13</v>
      </c>
      <c r="D600" s="448" t="s">
        <v>135</v>
      </c>
      <c r="E600" s="448" t="s">
        <v>766</v>
      </c>
      <c r="F600" s="448"/>
      <c r="G600" s="448"/>
      <c r="H600" s="250">
        <f t="shared" si="67"/>
        <v>3741.6</v>
      </c>
      <c r="I600" s="250">
        <f>SUM(I601)</f>
        <v>3741.6</v>
      </c>
      <c r="J600" s="251"/>
      <c r="K600" s="463"/>
    </row>
    <row r="601" spans="1:11" s="229" customFormat="1" ht="20.25" customHeight="1" x14ac:dyDescent="0.25">
      <c r="A601" s="249" t="s">
        <v>767</v>
      </c>
      <c r="B601" s="448" t="s">
        <v>757</v>
      </c>
      <c r="C601" s="448">
        <v>13</v>
      </c>
      <c r="D601" s="448" t="s">
        <v>135</v>
      </c>
      <c r="E601" s="448" t="s">
        <v>766</v>
      </c>
      <c r="F601" s="448"/>
      <c r="G601" s="448">
        <v>700</v>
      </c>
      <c r="H601" s="250">
        <f t="shared" si="67"/>
        <v>3741.6</v>
      </c>
      <c r="I601" s="250">
        <f>SUM(I602)</f>
        <v>3741.6</v>
      </c>
      <c r="J601" s="251"/>
      <c r="K601" s="463"/>
    </row>
    <row r="602" spans="1:11" s="229" customFormat="1" ht="14.25" customHeight="1" x14ac:dyDescent="0.25">
      <c r="A602" s="249" t="s">
        <v>767</v>
      </c>
      <c r="B602" s="448" t="s">
        <v>757</v>
      </c>
      <c r="C602" s="448">
        <v>13</v>
      </c>
      <c r="D602" s="448" t="s">
        <v>135</v>
      </c>
      <c r="E602" s="448" t="s">
        <v>766</v>
      </c>
      <c r="F602" s="448"/>
      <c r="G602" s="448">
        <v>720</v>
      </c>
      <c r="H602" s="250">
        <f t="shared" si="67"/>
        <v>3741.6</v>
      </c>
      <c r="I602" s="250">
        <v>3741.6</v>
      </c>
      <c r="J602" s="251"/>
      <c r="K602" s="463"/>
    </row>
    <row r="603" spans="1:11" s="248" customFormat="1" ht="16.5" customHeight="1" x14ac:dyDescent="0.25">
      <c r="A603" s="245" t="s">
        <v>768</v>
      </c>
      <c r="B603" s="447" t="s">
        <v>769</v>
      </c>
      <c r="C603" s="447" t="s">
        <v>353</v>
      </c>
      <c r="D603" s="447" t="s">
        <v>353</v>
      </c>
      <c r="E603" s="447" t="s">
        <v>353</v>
      </c>
      <c r="F603" s="447"/>
      <c r="G603" s="447" t="s">
        <v>353</v>
      </c>
      <c r="H603" s="246">
        <f>SUM(J603+I603)</f>
        <v>254069.40000000002</v>
      </c>
      <c r="I603" s="246">
        <f>SUM(I604+I633+I666+I644+I627)</f>
        <v>83607.499999999985</v>
      </c>
      <c r="J603" s="247">
        <f>SUM(J604+J633+J666+J644+J627)</f>
        <v>170461.90000000002</v>
      </c>
      <c r="K603" s="467"/>
    </row>
    <row r="604" spans="1:11" s="266" customFormat="1" ht="15.75" x14ac:dyDescent="0.25">
      <c r="A604" s="245" t="s">
        <v>352</v>
      </c>
      <c r="B604" s="447" t="s">
        <v>769</v>
      </c>
      <c r="C604" s="447" t="s">
        <v>135</v>
      </c>
      <c r="D604" s="447"/>
      <c r="E604" s="447"/>
      <c r="F604" s="447"/>
      <c r="G604" s="447"/>
      <c r="H604" s="246">
        <f>SUM(H605)</f>
        <v>35389.699999999997</v>
      </c>
      <c r="I604" s="246">
        <f>SUM(I605)</f>
        <v>35389.699999999997</v>
      </c>
      <c r="J604" s="247">
        <f>SUM(J605+J622)</f>
        <v>0</v>
      </c>
      <c r="K604" s="469"/>
    </row>
    <row r="605" spans="1:11" s="266" customFormat="1" ht="15.75" x14ac:dyDescent="0.25">
      <c r="A605" s="245" t="s">
        <v>155</v>
      </c>
      <c r="B605" s="448" t="s">
        <v>769</v>
      </c>
      <c r="C605" s="447" t="s">
        <v>135</v>
      </c>
      <c r="D605" s="447">
        <v>13</v>
      </c>
      <c r="E605" s="447" t="s">
        <v>353</v>
      </c>
      <c r="F605" s="447"/>
      <c r="G605" s="447" t="s">
        <v>353</v>
      </c>
      <c r="H605" s="246">
        <f>SUM(I605:J605)</f>
        <v>35389.699999999997</v>
      </c>
      <c r="I605" s="246">
        <f>SUM(I606+I619+I622)</f>
        <v>35389.699999999997</v>
      </c>
      <c r="J605" s="247">
        <f t="shared" ref="H605:J606" si="68">SUM(J606)</f>
        <v>0</v>
      </c>
      <c r="K605" s="469"/>
    </row>
    <row r="606" spans="1:11" s="266" customFormat="1" ht="30" customHeight="1" x14ac:dyDescent="0.25">
      <c r="A606" s="249" t="s">
        <v>576</v>
      </c>
      <c r="B606" s="448" t="s">
        <v>769</v>
      </c>
      <c r="C606" s="448" t="s">
        <v>135</v>
      </c>
      <c r="D606" s="448">
        <v>13</v>
      </c>
      <c r="E606" s="448" t="s">
        <v>577</v>
      </c>
      <c r="F606" s="448"/>
      <c r="G606" s="447"/>
      <c r="H606" s="250">
        <f t="shared" si="68"/>
        <v>31701</v>
      </c>
      <c r="I606" s="250">
        <f t="shared" si="68"/>
        <v>31701</v>
      </c>
      <c r="J606" s="247">
        <f t="shared" si="68"/>
        <v>0</v>
      </c>
      <c r="K606" s="469"/>
    </row>
    <row r="607" spans="1:11" s="266" customFormat="1" ht="15.75" x14ac:dyDescent="0.25">
      <c r="A607" s="249" t="s">
        <v>578</v>
      </c>
      <c r="B607" s="448" t="s">
        <v>769</v>
      </c>
      <c r="C607" s="448" t="s">
        <v>135</v>
      </c>
      <c r="D607" s="448">
        <v>13</v>
      </c>
      <c r="E607" s="448" t="s">
        <v>579</v>
      </c>
      <c r="F607" s="448"/>
      <c r="G607" s="447"/>
      <c r="H607" s="250">
        <f t="shared" ref="H607:H621" si="69">SUM(J607+I607)</f>
        <v>31701</v>
      </c>
      <c r="I607" s="250">
        <f>SUM(I608+I612+I616)</f>
        <v>31701</v>
      </c>
      <c r="J607" s="251">
        <f>SUM(J608+J612+J616)</f>
        <v>0</v>
      </c>
      <c r="K607" s="469"/>
    </row>
    <row r="608" spans="1:11" s="266" customFormat="1" ht="30" customHeight="1" x14ac:dyDescent="0.25">
      <c r="A608" s="249" t="s">
        <v>580</v>
      </c>
      <c r="B608" s="448" t="s">
        <v>769</v>
      </c>
      <c r="C608" s="448" t="s">
        <v>135</v>
      </c>
      <c r="D608" s="448">
        <v>13</v>
      </c>
      <c r="E608" s="448" t="s">
        <v>579</v>
      </c>
      <c r="F608" s="448"/>
      <c r="G608" s="448">
        <v>100</v>
      </c>
      <c r="H608" s="250">
        <f t="shared" si="69"/>
        <v>29968</v>
      </c>
      <c r="I608" s="250">
        <f>SUM(I609)</f>
        <v>29968</v>
      </c>
      <c r="J608" s="251">
        <f>SUM(J609)</f>
        <v>0</v>
      </c>
      <c r="K608" s="469"/>
    </row>
    <row r="609" spans="1:11" s="266" customFormat="1" ht="15.75" x14ac:dyDescent="0.25">
      <c r="A609" s="249" t="s">
        <v>581</v>
      </c>
      <c r="B609" s="448" t="s">
        <v>769</v>
      </c>
      <c r="C609" s="448" t="s">
        <v>135</v>
      </c>
      <c r="D609" s="448">
        <v>13</v>
      </c>
      <c r="E609" s="448" t="s">
        <v>579</v>
      </c>
      <c r="F609" s="448"/>
      <c r="G609" s="448">
        <v>120</v>
      </c>
      <c r="H609" s="250">
        <f t="shared" si="69"/>
        <v>29968</v>
      </c>
      <c r="I609" s="250">
        <f>SUM(I610+I611)</f>
        <v>29968</v>
      </c>
      <c r="J609" s="251">
        <f>SUM(J610+J611)</f>
        <v>0</v>
      </c>
      <c r="K609" s="469"/>
    </row>
    <row r="610" spans="1:11" s="266" customFormat="1" ht="21" customHeight="1" x14ac:dyDescent="0.25">
      <c r="A610" s="249" t="s">
        <v>582</v>
      </c>
      <c r="B610" s="448" t="s">
        <v>769</v>
      </c>
      <c r="C610" s="448" t="s">
        <v>135</v>
      </c>
      <c r="D610" s="448">
        <v>13</v>
      </c>
      <c r="E610" s="448" t="s">
        <v>579</v>
      </c>
      <c r="F610" s="448"/>
      <c r="G610" s="448">
        <v>121</v>
      </c>
      <c r="H610" s="250">
        <f t="shared" si="69"/>
        <v>29368</v>
      </c>
      <c r="I610" s="250">
        <v>29368</v>
      </c>
      <c r="J610" s="251">
        <v>0</v>
      </c>
      <c r="K610" s="469"/>
    </row>
    <row r="611" spans="1:11" s="266" customFormat="1" ht="15.75" x14ac:dyDescent="0.25">
      <c r="A611" s="249" t="s">
        <v>583</v>
      </c>
      <c r="B611" s="448" t="s">
        <v>769</v>
      </c>
      <c r="C611" s="448" t="s">
        <v>135</v>
      </c>
      <c r="D611" s="448">
        <v>13</v>
      </c>
      <c r="E611" s="448" t="s">
        <v>579</v>
      </c>
      <c r="F611" s="448"/>
      <c r="G611" s="448">
        <v>122</v>
      </c>
      <c r="H611" s="250">
        <f t="shared" si="69"/>
        <v>600</v>
      </c>
      <c r="I611" s="250">
        <v>600</v>
      </c>
      <c r="J611" s="251">
        <v>0</v>
      </c>
      <c r="K611" s="469"/>
    </row>
    <row r="612" spans="1:11" s="266" customFormat="1" ht="15.75" x14ac:dyDescent="0.25">
      <c r="A612" s="249" t="s">
        <v>745</v>
      </c>
      <c r="B612" s="448" t="s">
        <v>769</v>
      </c>
      <c r="C612" s="448" t="s">
        <v>135</v>
      </c>
      <c r="D612" s="448">
        <v>13</v>
      </c>
      <c r="E612" s="448" t="s">
        <v>579</v>
      </c>
      <c r="F612" s="448"/>
      <c r="G612" s="448">
        <v>200</v>
      </c>
      <c r="H612" s="250">
        <f t="shared" si="69"/>
        <v>1729</v>
      </c>
      <c r="I612" s="250">
        <f>SUM(I613)</f>
        <v>1729</v>
      </c>
      <c r="J612" s="251">
        <f>SUM(J613)</f>
        <v>0</v>
      </c>
      <c r="K612" s="469"/>
    </row>
    <row r="613" spans="1:11" s="266" customFormat="1" ht="15.75" x14ac:dyDescent="0.25">
      <c r="A613" s="249" t="s">
        <v>746</v>
      </c>
      <c r="B613" s="448" t="s">
        <v>769</v>
      </c>
      <c r="C613" s="448" t="s">
        <v>135</v>
      </c>
      <c r="D613" s="448">
        <v>13</v>
      </c>
      <c r="E613" s="448" t="s">
        <v>579</v>
      </c>
      <c r="F613" s="448"/>
      <c r="G613" s="448">
        <v>240</v>
      </c>
      <c r="H613" s="250">
        <f t="shared" si="69"/>
        <v>1729</v>
      </c>
      <c r="I613" s="250">
        <f>SUM(I615+I614)</f>
        <v>1729</v>
      </c>
      <c r="J613" s="251">
        <f>SUM(J615)</f>
        <v>0</v>
      </c>
      <c r="K613" s="469"/>
    </row>
    <row r="614" spans="1:11" s="266" customFormat="1" ht="15.75" x14ac:dyDescent="0.25">
      <c r="A614" s="249" t="s">
        <v>599</v>
      </c>
      <c r="B614" s="448" t="s">
        <v>769</v>
      </c>
      <c r="C614" s="448" t="s">
        <v>135</v>
      </c>
      <c r="D614" s="448">
        <v>14</v>
      </c>
      <c r="E614" s="448" t="s">
        <v>579</v>
      </c>
      <c r="F614" s="448"/>
      <c r="G614" s="448" t="s">
        <v>1062</v>
      </c>
      <c r="H614" s="250">
        <f t="shared" si="69"/>
        <v>631</v>
      </c>
      <c r="I614" s="250">
        <v>631</v>
      </c>
      <c r="J614" s="251"/>
      <c r="K614" s="469"/>
    </row>
    <row r="615" spans="1:11" s="266" customFormat="1" ht="15.75" x14ac:dyDescent="0.25">
      <c r="A615" s="249" t="s">
        <v>758</v>
      </c>
      <c r="B615" s="448" t="s">
        <v>769</v>
      </c>
      <c r="C615" s="448" t="s">
        <v>135</v>
      </c>
      <c r="D615" s="448">
        <v>13</v>
      </c>
      <c r="E615" s="448" t="s">
        <v>579</v>
      </c>
      <c r="F615" s="448"/>
      <c r="G615" s="448">
        <v>244</v>
      </c>
      <c r="H615" s="250">
        <f t="shared" si="69"/>
        <v>1098</v>
      </c>
      <c r="I615" s="250">
        <v>1098</v>
      </c>
      <c r="J615" s="251">
        <v>0</v>
      </c>
      <c r="K615" s="469"/>
    </row>
    <row r="616" spans="1:11" s="266" customFormat="1" ht="15.75" x14ac:dyDescent="0.25">
      <c r="A616" s="252" t="s">
        <v>587</v>
      </c>
      <c r="B616" s="448" t="s">
        <v>769</v>
      </c>
      <c r="C616" s="448" t="s">
        <v>135</v>
      </c>
      <c r="D616" s="448">
        <v>13</v>
      </c>
      <c r="E616" s="448" t="s">
        <v>579</v>
      </c>
      <c r="F616" s="448"/>
      <c r="G616" s="448">
        <v>800</v>
      </c>
      <c r="H616" s="250">
        <f t="shared" si="69"/>
        <v>4</v>
      </c>
      <c r="I616" s="250">
        <f>SUM(I617)</f>
        <v>4</v>
      </c>
      <c r="J616" s="251">
        <f>SUM(J617)</f>
        <v>0</v>
      </c>
      <c r="K616" s="469"/>
    </row>
    <row r="617" spans="1:11" s="266" customFormat="1" ht="15.75" x14ac:dyDescent="0.25">
      <c r="A617" s="252" t="s">
        <v>588</v>
      </c>
      <c r="B617" s="448" t="s">
        <v>769</v>
      </c>
      <c r="C617" s="448" t="s">
        <v>135</v>
      </c>
      <c r="D617" s="448">
        <v>13</v>
      </c>
      <c r="E617" s="448" t="s">
        <v>579</v>
      </c>
      <c r="F617" s="448"/>
      <c r="G617" s="448">
        <v>850</v>
      </c>
      <c r="H617" s="250">
        <f t="shared" si="69"/>
        <v>4</v>
      </c>
      <c r="I617" s="250">
        <f>SUM(I618)</f>
        <v>4</v>
      </c>
      <c r="J617" s="251">
        <f>SUM(J618)</f>
        <v>0</v>
      </c>
      <c r="K617" s="469"/>
    </row>
    <row r="618" spans="1:11" s="266" customFormat="1" ht="18.75" customHeight="1" x14ac:dyDescent="0.25">
      <c r="A618" s="252" t="s">
        <v>589</v>
      </c>
      <c r="B618" s="448" t="s">
        <v>769</v>
      </c>
      <c r="C618" s="448" t="s">
        <v>135</v>
      </c>
      <c r="D618" s="448">
        <v>13</v>
      </c>
      <c r="E618" s="448" t="s">
        <v>579</v>
      </c>
      <c r="F618" s="448"/>
      <c r="G618" s="448">
        <v>852</v>
      </c>
      <c r="H618" s="250">
        <f t="shared" si="69"/>
        <v>4</v>
      </c>
      <c r="I618" s="250">
        <v>4</v>
      </c>
      <c r="J618" s="251">
        <v>0</v>
      </c>
      <c r="K618" s="469"/>
    </row>
    <row r="619" spans="1:11" s="266" customFormat="1" ht="19.5" customHeight="1" x14ac:dyDescent="0.25">
      <c r="A619" s="252" t="s">
        <v>852</v>
      </c>
      <c r="B619" s="448" t="s">
        <v>769</v>
      </c>
      <c r="C619" s="448" t="s">
        <v>135</v>
      </c>
      <c r="D619" s="448">
        <v>13</v>
      </c>
      <c r="E619" s="448" t="s">
        <v>851</v>
      </c>
      <c r="F619" s="448"/>
      <c r="G619" s="448"/>
      <c r="H619" s="250">
        <f t="shared" si="69"/>
        <v>4.8</v>
      </c>
      <c r="I619" s="250">
        <f>I620</f>
        <v>4.8</v>
      </c>
      <c r="J619" s="251"/>
      <c r="K619" s="469"/>
    </row>
    <row r="620" spans="1:11" s="266" customFormat="1" ht="16.5" customHeight="1" x14ac:dyDescent="0.25">
      <c r="A620" s="249" t="s">
        <v>1079</v>
      </c>
      <c r="B620" s="448" t="s">
        <v>769</v>
      </c>
      <c r="C620" s="448" t="s">
        <v>135</v>
      </c>
      <c r="D620" s="448" t="s">
        <v>156</v>
      </c>
      <c r="E620" s="448" t="s">
        <v>851</v>
      </c>
      <c r="F620" s="448"/>
      <c r="G620" s="448" t="s">
        <v>1078</v>
      </c>
      <c r="H620" s="250">
        <f t="shared" si="69"/>
        <v>4.8</v>
      </c>
      <c r="I620" s="250">
        <f>I621</f>
        <v>4.8</v>
      </c>
      <c r="J620" s="251"/>
      <c r="K620" s="469"/>
    </row>
    <row r="621" spans="1:11" s="266" customFormat="1" ht="33.75" customHeight="1" x14ac:dyDescent="0.25">
      <c r="A621" s="249" t="s">
        <v>1077</v>
      </c>
      <c r="B621" s="448" t="s">
        <v>769</v>
      </c>
      <c r="C621" s="448" t="s">
        <v>135</v>
      </c>
      <c r="D621" s="448">
        <v>13</v>
      </c>
      <c r="E621" s="448" t="s">
        <v>851</v>
      </c>
      <c r="F621" s="448"/>
      <c r="G621" s="448" t="s">
        <v>1076</v>
      </c>
      <c r="H621" s="250">
        <f t="shared" si="69"/>
        <v>4.8</v>
      </c>
      <c r="I621" s="250">
        <v>4.8</v>
      </c>
      <c r="J621" s="251"/>
      <c r="K621" s="469"/>
    </row>
    <row r="622" spans="1:11" s="229" customFormat="1" ht="18" customHeight="1" x14ac:dyDescent="0.25">
      <c r="A622" s="249" t="s">
        <v>658</v>
      </c>
      <c r="B622" s="448" t="s">
        <v>769</v>
      </c>
      <c r="C622" s="448" t="s">
        <v>135</v>
      </c>
      <c r="D622" s="448">
        <v>13</v>
      </c>
      <c r="E622" s="448">
        <v>7950000</v>
      </c>
      <c r="F622" s="448"/>
      <c r="G622" s="448"/>
      <c r="H622" s="250">
        <f>SUM(H623)</f>
        <v>3683.9</v>
      </c>
      <c r="I622" s="250">
        <f>SUM(I623)</f>
        <v>3683.9</v>
      </c>
      <c r="J622" s="251">
        <f>SUM(J623)</f>
        <v>0</v>
      </c>
      <c r="K622" s="463"/>
    </row>
    <row r="623" spans="1:11" s="229" customFormat="1" ht="34.5" customHeight="1" x14ac:dyDescent="0.25">
      <c r="A623" s="249" t="s">
        <v>770</v>
      </c>
      <c r="B623" s="448" t="s">
        <v>769</v>
      </c>
      <c r="C623" s="448" t="s">
        <v>135</v>
      </c>
      <c r="D623" s="448">
        <v>13</v>
      </c>
      <c r="E623" s="448">
        <v>7950101</v>
      </c>
      <c r="F623" s="448"/>
      <c r="G623" s="448"/>
      <c r="H623" s="250">
        <f>SUM(J623+I623)</f>
        <v>3683.9</v>
      </c>
      <c r="I623" s="250">
        <f t="shared" ref="I623:J625" si="70">SUM(I624)</f>
        <v>3683.9</v>
      </c>
      <c r="J623" s="251">
        <f t="shared" si="70"/>
        <v>0</v>
      </c>
      <c r="K623" s="463"/>
    </row>
    <row r="624" spans="1:11" s="229" customFormat="1" ht="15.75" x14ac:dyDescent="0.25">
      <c r="A624" s="249" t="s">
        <v>584</v>
      </c>
      <c r="B624" s="448" t="s">
        <v>769</v>
      </c>
      <c r="C624" s="448" t="s">
        <v>135</v>
      </c>
      <c r="D624" s="448">
        <v>13</v>
      </c>
      <c r="E624" s="448">
        <v>7950101</v>
      </c>
      <c r="F624" s="448"/>
      <c r="G624" s="448">
        <v>200</v>
      </c>
      <c r="H624" s="250">
        <f>SUM(J624+I624)</f>
        <v>3683.9</v>
      </c>
      <c r="I624" s="250">
        <f t="shared" si="70"/>
        <v>3683.9</v>
      </c>
      <c r="J624" s="251">
        <f t="shared" si="70"/>
        <v>0</v>
      </c>
      <c r="K624" s="463"/>
    </row>
    <row r="625" spans="1:11" s="229" customFormat="1" ht="15.75" x14ac:dyDescent="0.25">
      <c r="A625" s="249" t="s">
        <v>585</v>
      </c>
      <c r="B625" s="448" t="s">
        <v>769</v>
      </c>
      <c r="C625" s="448" t="s">
        <v>135</v>
      </c>
      <c r="D625" s="448">
        <v>13</v>
      </c>
      <c r="E625" s="448">
        <v>7950101</v>
      </c>
      <c r="F625" s="448"/>
      <c r="G625" s="448">
        <v>240</v>
      </c>
      <c r="H625" s="250">
        <f>SUM(J625+I625)</f>
        <v>3683.9</v>
      </c>
      <c r="I625" s="250">
        <f t="shared" si="70"/>
        <v>3683.9</v>
      </c>
      <c r="J625" s="251">
        <f t="shared" si="70"/>
        <v>0</v>
      </c>
      <c r="K625" s="463"/>
    </row>
    <row r="626" spans="1:11" s="229" customFormat="1" ht="15.75" x14ac:dyDescent="0.25">
      <c r="A626" s="249" t="s">
        <v>586</v>
      </c>
      <c r="B626" s="448" t="s">
        <v>769</v>
      </c>
      <c r="C626" s="448" t="s">
        <v>135</v>
      </c>
      <c r="D626" s="448">
        <v>13</v>
      </c>
      <c r="E626" s="448">
        <v>7950101</v>
      </c>
      <c r="F626" s="448"/>
      <c r="G626" s="448">
        <v>244</v>
      </c>
      <c r="H626" s="250">
        <f>SUM(J626+I626)</f>
        <v>3683.9</v>
      </c>
      <c r="I626" s="250">
        <f>SUM('свод 2012'!V31)</f>
        <v>3683.9</v>
      </c>
      <c r="J626" s="251">
        <v>0</v>
      </c>
      <c r="K626" s="463"/>
    </row>
    <row r="627" spans="1:11" s="248" customFormat="1" ht="15.75" x14ac:dyDescent="0.25">
      <c r="A627" s="245" t="s">
        <v>359</v>
      </c>
      <c r="B627" s="447" t="s">
        <v>769</v>
      </c>
      <c r="C627" s="447" t="s">
        <v>139</v>
      </c>
      <c r="D627" s="447"/>
      <c r="E627" s="447"/>
      <c r="F627" s="447"/>
      <c r="G627" s="447"/>
      <c r="H627" s="246">
        <f>H628</f>
        <v>23407.8</v>
      </c>
      <c r="I627" s="246">
        <f t="shared" ref="I627:J627" si="71">I628</f>
        <v>1183.2</v>
      </c>
      <c r="J627" s="246">
        <f t="shared" si="71"/>
        <v>22224.6</v>
      </c>
      <c r="K627" s="467"/>
    </row>
    <row r="628" spans="1:11" s="248" customFormat="1" ht="31.5" x14ac:dyDescent="0.25">
      <c r="A628" s="296" t="s">
        <v>172</v>
      </c>
      <c r="B628" s="447" t="s">
        <v>769</v>
      </c>
      <c r="C628" s="447" t="s">
        <v>139</v>
      </c>
      <c r="D628" s="447" t="s">
        <v>173</v>
      </c>
      <c r="E628" s="447" t="s">
        <v>1136</v>
      </c>
      <c r="F628" s="447"/>
      <c r="G628" s="447"/>
      <c r="H628" s="246">
        <f>H629+H631</f>
        <v>23407.8</v>
      </c>
      <c r="I628" s="246">
        <f>I629</f>
        <v>1183.2</v>
      </c>
      <c r="J628" s="246">
        <f>J629+J631</f>
        <v>22224.6</v>
      </c>
      <c r="K628" s="467"/>
    </row>
    <row r="629" spans="1:11" s="229" customFormat="1" ht="15.75" x14ac:dyDescent="0.25">
      <c r="A629" s="249" t="s">
        <v>585</v>
      </c>
      <c r="B629" s="448" t="s">
        <v>769</v>
      </c>
      <c r="C629" s="448" t="s">
        <v>139</v>
      </c>
      <c r="D629" s="448" t="s">
        <v>173</v>
      </c>
      <c r="E629" s="448" t="s">
        <v>1136</v>
      </c>
      <c r="F629" s="448"/>
      <c r="G629" s="448" t="s">
        <v>637</v>
      </c>
      <c r="H629" s="250">
        <f>H630</f>
        <v>1183.2</v>
      </c>
      <c r="I629" s="250">
        <f>I630</f>
        <v>1183.2</v>
      </c>
      <c r="J629" s="251"/>
      <c r="K629" s="463"/>
    </row>
    <row r="630" spans="1:11" s="229" customFormat="1" ht="15.75" x14ac:dyDescent="0.25">
      <c r="A630" s="249" t="s">
        <v>586</v>
      </c>
      <c r="B630" s="448" t="s">
        <v>769</v>
      </c>
      <c r="C630" s="448" t="s">
        <v>139</v>
      </c>
      <c r="D630" s="448" t="s">
        <v>173</v>
      </c>
      <c r="E630" s="448" t="s">
        <v>1136</v>
      </c>
      <c r="F630" s="448"/>
      <c r="G630" s="448" t="s">
        <v>630</v>
      </c>
      <c r="H630" s="250">
        <f>SUM(I630:J630)</f>
        <v>1183.2</v>
      </c>
      <c r="I630" s="250">
        <v>1183.2</v>
      </c>
      <c r="J630" s="251"/>
      <c r="K630" s="463"/>
    </row>
    <row r="631" spans="1:11" s="229" customFormat="1" ht="15.75" x14ac:dyDescent="0.25">
      <c r="A631" s="249" t="s">
        <v>585</v>
      </c>
      <c r="B631" s="448" t="s">
        <v>769</v>
      </c>
      <c r="C631" s="448" t="s">
        <v>139</v>
      </c>
      <c r="D631" s="448" t="s">
        <v>173</v>
      </c>
      <c r="E631" s="448" t="s">
        <v>1140</v>
      </c>
      <c r="F631" s="448"/>
      <c r="G631" s="448" t="s">
        <v>637</v>
      </c>
      <c r="H631" s="250">
        <f>SUM(I631:J631)</f>
        <v>22224.6</v>
      </c>
      <c r="I631" s="250">
        <f>I632</f>
        <v>0</v>
      </c>
      <c r="J631" s="250">
        <f>J632</f>
        <v>22224.6</v>
      </c>
      <c r="K631" s="463"/>
    </row>
    <row r="632" spans="1:11" s="229" customFormat="1" ht="15.75" x14ac:dyDescent="0.25">
      <c r="A632" s="249" t="s">
        <v>586</v>
      </c>
      <c r="B632" s="448" t="s">
        <v>769</v>
      </c>
      <c r="C632" s="448" t="s">
        <v>139</v>
      </c>
      <c r="D632" s="448" t="s">
        <v>173</v>
      </c>
      <c r="E632" s="448" t="s">
        <v>1140</v>
      </c>
      <c r="F632" s="448"/>
      <c r="G632" s="448" t="s">
        <v>630</v>
      </c>
      <c r="H632" s="250">
        <f t="shared" ref="H632" si="72">SUM(I632:J632)</f>
        <v>22224.6</v>
      </c>
      <c r="I632" s="250"/>
      <c r="J632" s="251">
        <v>22224.6</v>
      </c>
      <c r="K632" s="463"/>
    </row>
    <row r="633" spans="1:11" s="248" customFormat="1" ht="15.75" x14ac:dyDescent="0.25">
      <c r="A633" s="245" t="s">
        <v>361</v>
      </c>
      <c r="B633" s="447" t="s">
        <v>769</v>
      </c>
      <c r="C633" s="447" t="s">
        <v>142</v>
      </c>
      <c r="D633" s="447" t="s">
        <v>353</v>
      </c>
      <c r="E633" s="447" t="s">
        <v>353</v>
      </c>
      <c r="F633" s="447"/>
      <c r="G633" s="447" t="s">
        <v>353</v>
      </c>
      <c r="H633" s="246">
        <f>SUM(I633:J633)</f>
        <v>1395.2</v>
      </c>
      <c r="I633" s="246">
        <f>SUM(I634+I640)</f>
        <v>1395.2</v>
      </c>
      <c r="J633" s="247">
        <f>SUM(J634+J640)</f>
        <v>0</v>
      </c>
      <c r="K633" s="467"/>
    </row>
    <row r="634" spans="1:11" s="229" customFormat="1" ht="15.75" x14ac:dyDescent="0.25">
      <c r="A634" s="249" t="s">
        <v>200</v>
      </c>
      <c r="B634" s="448" t="s">
        <v>769</v>
      </c>
      <c r="C634" s="448" t="s">
        <v>142</v>
      </c>
      <c r="D634" s="448">
        <v>10</v>
      </c>
      <c r="E634" s="448"/>
      <c r="F634" s="448"/>
      <c r="G634" s="448"/>
      <c r="H634" s="250">
        <f t="shared" ref="H634:H639" si="73">SUM(J634+I634)</f>
        <v>295.2</v>
      </c>
      <c r="I634" s="250">
        <f>SUM(I635)</f>
        <v>295.2</v>
      </c>
      <c r="J634" s="251"/>
      <c r="K634" s="463"/>
    </row>
    <row r="635" spans="1:11" s="229" customFormat="1" ht="15.75" x14ac:dyDescent="0.25">
      <c r="A635" s="249" t="s">
        <v>597</v>
      </c>
      <c r="B635" s="448" t="s">
        <v>769</v>
      </c>
      <c r="C635" s="448" t="s">
        <v>142</v>
      </c>
      <c r="D635" s="448">
        <v>10</v>
      </c>
      <c r="E635" s="448">
        <v>3300000</v>
      </c>
      <c r="F635" s="448"/>
      <c r="G635" s="448"/>
      <c r="H635" s="250">
        <f t="shared" si="73"/>
        <v>295.2</v>
      </c>
      <c r="I635" s="250">
        <f>SUM(I636)</f>
        <v>295.2</v>
      </c>
      <c r="J635" s="251"/>
      <c r="K635" s="463"/>
    </row>
    <row r="636" spans="1:11" s="229" customFormat="1" ht="15.75" x14ac:dyDescent="0.25">
      <c r="A636" s="249" t="s">
        <v>598</v>
      </c>
      <c r="B636" s="448" t="s">
        <v>769</v>
      </c>
      <c r="C636" s="448" t="s">
        <v>142</v>
      </c>
      <c r="D636" s="448">
        <v>10</v>
      </c>
      <c r="E636" s="448">
        <v>3300200</v>
      </c>
      <c r="F636" s="448"/>
      <c r="G636" s="448"/>
      <c r="H636" s="250">
        <f t="shared" si="73"/>
        <v>295.2</v>
      </c>
      <c r="I636" s="250">
        <f>SUM(I637)</f>
        <v>295.2</v>
      </c>
      <c r="J636" s="251"/>
      <c r="K636" s="463"/>
    </row>
    <row r="637" spans="1:11" s="229" customFormat="1" ht="15.75" x14ac:dyDescent="0.25">
      <c r="A637" s="249" t="s">
        <v>624</v>
      </c>
      <c r="B637" s="448" t="s">
        <v>769</v>
      </c>
      <c r="C637" s="448" t="s">
        <v>142</v>
      </c>
      <c r="D637" s="448">
        <v>10</v>
      </c>
      <c r="E637" s="448">
        <v>3300200</v>
      </c>
      <c r="F637" s="448"/>
      <c r="G637" s="448">
        <v>200</v>
      </c>
      <c r="H637" s="250">
        <f t="shared" si="73"/>
        <v>295.2</v>
      </c>
      <c r="I637" s="250">
        <f>SUM(I638)</f>
        <v>295.2</v>
      </c>
      <c r="J637" s="251"/>
      <c r="K637" s="463"/>
    </row>
    <row r="638" spans="1:11" s="229" customFormat="1" ht="15.75" x14ac:dyDescent="0.25">
      <c r="A638" s="249" t="s">
        <v>746</v>
      </c>
      <c r="B638" s="448" t="s">
        <v>769</v>
      </c>
      <c r="C638" s="448" t="s">
        <v>142</v>
      </c>
      <c r="D638" s="448">
        <v>10</v>
      </c>
      <c r="E638" s="448">
        <v>3300200</v>
      </c>
      <c r="F638" s="448"/>
      <c r="G638" s="448">
        <v>240</v>
      </c>
      <c r="H638" s="250">
        <f t="shared" si="73"/>
        <v>295.2</v>
      </c>
      <c r="I638" s="250">
        <f>SUM(I639)</f>
        <v>295.2</v>
      </c>
      <c r="J638" s="251"/>
      <c r="K638" s="463"/>
    </row>
    <row r="639" spans="1:11" s="229" customFormat="1" ht="15.75" customHeight="1" x14ac:dyDescent="0.25">
      <c r="A639" s="249" t="s">
        <v>599</v>
      </c>
      <c r="B639" s="448" t="s">
        <v>769</v>
      </c>
      <c r="C639" s="448" t="s">
        <v>142</v>
      </c>
      <c r="D639" s="448">
        <v>10</v>
      </c>
      <c r="E639" s="448">
        <v>3300200</v>
      </c>
      <c r="F639" s="448"/>
      <c r="G639" s="448">
        <v>242</v>
      </c>
      <c r="H639" s="250">
        <f t="shared" si="73"/>
        <v>295.2</v>
      </c>
      <c r="I639" s="250">
        <f>SUM('свод 2012'!V135)</f>
        <v>295.2</v>
      </c>
      <c r="J639" s="251"/>
      <c r="K639" s="463"/>
    </row>
    <row r="640" spans="1:11" s="229" customFormat="1" ht="15.75" x14ac:dyDescent="0.25">
      <c r="A640" s="245" t="s">
        <v>205</v>
      </c>
      <c r="B640" s="447" t="s">
        <v>769</v>
      </c>
      <c r="C640" s="447" t="s">
        <v>142</v>
      </c>
      <c r="D640" s="447">
        <v>12</v>
      </c>
      <c r="E640" s="448"/>
      <c r="F640" s="448"/>
      <c r="G640" s="448"/>
      <c r="H640" s="250">
        <f t="shared" ref="H640:J642" si="74">H641</f>
        <v>1100</v>
      </c>
      <c r="I640" s="250">
        <f t="shared" si="74"/>
        <v>1100</v>
      </c>
      <c r="J640" s="251">
        <f t="shared" si="74"/>
        <v>0</v>
      </c>
      <c r="K640" s="463"/>
    </row>
    <row r="641" spans="1:12" s="229" customFormat="1" ht="15.75" x14ac:dyDescent="0.25">
      <c r="A641" s="257" t="s">
        <v>658</v>
      </c>
      <c r="B641" s="448" t="s">
        <v>769</v>
      </c>
      <c r="C641" s="448" t="s">
        <v>142</v>
      </c>
      <c r="D641" s="448" t="s">
        <v>206</v>
      </c>
      <c r="E641" s="448" t="s">
        <v>623</v>
      </c>
      <c r="F641" s="448"/>
      <c r="G641" s="448"/>
      <c r="H641" s="250">
        <f t="shared" si="74"/>
        <v>1100</v>
      </c>
      <c r="I641" s="250">
        <f t="shared" si="74"/>
        <v>1100</v>
      </c>
      <c r="J641" s="251">
        <f t="shared" si="74"/>
        <v>0</v>
      </c>
      <c r="K641" s="463"/>
    </row>
    <row r="642" spans="1:12" s="229" customFormat="1" ht="15.75" x14ac:dyDescent="0.25">
      <c r="A642" s="249" t="s">
        <v>627</v>
      </c>
      <c r="B642" s="448" t="s">
        <v>769</v>
      </c>
      <c r="C642" s="448" t="s">
        <v>142</v>
      </c>
      <c r="D642" s="448" t="s">
        <v>206</v>
      </c>
      <c r="E642" s="448" t="s">
        <v>669</v>
      </c>
      <c r="F642" s="448"/>
      <c r="G642" s="448" t="s">
        <v>637</v>
      </c>
      <c r="H642" s="250">
        <f t="shared" si="74"/>
        <v>1100</v>
      </c>
      <c r="I642" s="250">
        <f t="shared" si="74"/>
        <v>1100</v>
      </c>
      <c r="J642" s="251">
        <f t="shared" si="74"/>
        <v>0</v>
      </c>
      <c r="K642" s="463"/>
    </row>
    <row r="643" spans="1:12" s="229" customFormat="1" ht="15.75" x14ac:dyDescent="0.25">
      <c r="A643" s="249" t="s">
        <v>628</v>
      </c>
      <c r="B643" s="448" t="s">
        <v>769</v>
      </c>
      <c r="C643" s="448" t="s">
        <v>142</v>
      </c>
      <c r="D643" s="448" t="s">
        <v>206</v>
      </c>
      <c r="E643" s="448" t="s">
        <v>771</v>
      </c>
      <c r="F643" s="448"/>
      <c r="G643" s="448" t="s">
        <v>630</v>
      </c>
      <c r="H643" s="250">
        <f>SUM(I643:J643)</f>
        <v>1100</v>
      </c>
      <c r="I643" s="250">
        <f>SUM('свод 2012'!V139)</f>
        <v>1100</v>
      </c>
      <c r="J643" s="251"/>
      <c r="K643" s="463"/>
    </row>
    <row r="644" spans="1:12" s="229" customFormat="1" ht="15.75" x14ac:dyDescent="0.25">
      <c r="A644" s="301" t="s">
        <v>853</v>
      </c>
      <c r="B644" s="302" t="s">
        <v>769</v>
      </c>
      <c r="C644" s="303">
        <v>5</v>
      </c>
      <c r="D644" s="303"/>
      <c r="E644" s="459"/>
      <c r="F644" s="459"/>
      <c r="G644" s="299"/>
      <c r="H644" s="246">
        <f t="shared" ref="H644:H658" si="75">SUM(I644:J644)</f>
        <v>172413.30000000002</v>
      </c>
      <c r="I644" s="246">
        <f>SUM(I645)</f>
        <v>45639.4</v>
      </c>
      <c r="J644" s="246">
        <f>SUM(J646+J655+J662)</f>
        <v>126773.90000000001</v>
      </c>
      <c r="K644" s="463"/>
    </row>
    <row r="645" spans="1:12" s="229" customFormat="1" ht="15.75" x14ac:dyDescent="0.25">
      <c r="A645" s="294" t="s">
        <v>208</v>
      </c>
      <c r="B645" s="297" t="s">
        <v>769</v>
      </c>
      <c r="C645" s="298">
        <v>5</v>
      </c>
      <c r="D645" s="298">
        <v>1</v>
      </c>
      <c r="E645" s="459" t="s">
        <v>353</v>
      </c>
      <c r="F645" s="459"/>
      <c r="G645" s="263" t="s">
        <v>353</v>
      </c>
      <c r="H645" s="250">
        <f t="shared" si="75"/>
        <v>172410</v>
      </c>
      <c r="I645" s="250">
        <f>SUM(I646+I655+I658)</f>
        <v>45639.4</v>
      </c>
      <c r="J645" s="250">
        <f>SUM(J646+J655)</f>
        <v>126770.6</v>
      </c>
      <c r="K645" s="463"/>
    </row>
    <row r="646" spans="1:12" s="229" customFormat="1" ht="31.5" x14ac:dyDescent="0.25">
      <c r="A646" s="294" t="s">
        <v>855</v>
      </c>
      <c r="B646" s="297" t="s">
        <v>769</v>
      </c>
      <c r="C646" s="298">
        <v>5</v>
      </c>
      <c r="D646" s="298">
        <v>1</v>
      </c>
      <c r="E646" s="297" t="s">
        <v>854</v>
      </c>
      <c r="F646" s="297"/>
      <c r="G646" s="299" t="s">
        <v>353</v>
      </c>
      <c r="H646" s="250">
        <f t="shared" si="75"/>
        <v>32293.899999999998</v>
      </c>
      <c r="I646" s="304">
        <f>SUM(I647+I650)</f>
        <v>523.29999999999995</v>
      </c>
      <c r="J646" s="304">
        <f>SUM(J647+J650)</f>
        <v>31770.6</v>
      </c>
      <c r="K646" s="463"/>
    </row>
    <row r="647" spans="1:12" s="229" customFormat="1" ht="31.5" x14ac:dyDescent="0.25">
      <c r="A647" s="300" t="s">
        <v>860</v>
      </c>
      <c r="B647" s="297" t="s">
        <v>769</v>
      </c>
      <c r="C647" s="298">
        <v>5</v>
      </c>
      <c r="D647" s="298">
        <v>1</v>
      </c>
      <c r="E647" s="297" t="s">
        <v>858</v>
      </c>
      <c r="F647" s="297"/>
      <c r="G647" s="299"/>
      <c r="H647" s="250">
        <f t="shared" si="75"/>
        <v>10914</v>
      </c>
      <c r="I647" s="250"/>
      <c r="J647" s="305">
        <f>SUM(J648)</f>
        <v>10914</v>
      </c>
      <c r="K647" s="463"/>
      <c r="L647" s="734"/>
    </row>
    <row r="648" spans="1:12" s="229" customFormat="1" ht="31.5" x14ac:dyDescent="0.25">
      <c r="A648" s="300" t="s">
        <v>857</v>
      </c>
      <c r="B648" s="297" t="s">
        <v>769</v>
      </c>
      <c r="C648" s="298">
        <v>5</v>
      </c>
      <c r="D648" s="298">
        <v>1</v>
      </c>
      <c r="E648" s="297" t="s">
        <v>856</v>
      </c>
      <c r="F648" s="297"/>
      <c r="G648" s="299" t="s">
        <v>353</v>
      </c>
      <c r="H648" s="250">
        <f t="shared" si="75"/>
        <v>10914</v>
      </c>
      <c r="I648" s="250"/>
      <c r="J648" s="304">
        <f>SUM(J649)</f>
        <v>10914</v>
      </c>
      <c r="K648" s="463"/>
    </row>
    <row r="649" spans="1:12" s="229" customFormat="1" ht="15.75" x14ac:dyDescent="0.25">
      <c r="A649" s="300" t="s">
        <v>863</v>
      </c>
      <c r="B649" s="297" t="s">
        <v>769</v>
      </c>
      <c r="C649" s="298">
        <v>5</v>
      </c>
      <c r="D649" s="298">
        <v>1</v>
      </c>
      <c r="E649" s="297" t="s">
        <v>856</v>
      </c>
      <c r="F649" s="297"/>
      <c r="G649" s="299">
        <v>244</v>
      </c>
      <c r="H649" s="250">
        <f t="shared" si="75"/>
        <v>10914</v>
      </c>
      <c r="I649" s="250"/>
      <c r="J649" s="304">
        <v>10914</v>
      </c>
      <c r="K649" s="463"/>
    </row>
    <row r="650" spans="1:12" s="229" customFormat="1" ht="31.5" x14ac:dyDescent="0.25">
      <c r="A650" s="300" t="s">
        <v>861</v>
      </c>
      <c r="B650" s="297" t="s">
        <v>769</v>
      </c>
      <c r="C650" s="298">
        <v>5</v>
      </c>
      <c r="D650" s="298">
        <v>1</v>
      </c>
      <c r="E650" s="297" t="s">
        <v>859</v>
      </c>
      <c r="F650" s="297"/>
      <c r="G650" s="299" t="s">
        <v>353</v>
      </c>
      <c r="H650" s="250">
        <f t="shared" si="75"/>
        <v>21379.899999999998</v>
      </c>
      <c r="I650" s="305">
        <f>SUM(I651+I653)</f>
        <v>523.29999999999995</v>
      </c>
      <c r="J650" s="305">
        <f>SUM(J651+J653)</f>
        <v>20856.599999999999</v>
      </c>
      <c r="K650" s="463"/>
    </row>
    <row r="651" spans="1:12" s="229" customFormat="1" ht="31.5" x14ac:dyDescent="0.25">
      <c r="A651" s="300" t="s">
        <v>865</v>
      </c>
      <c r="B651" s="297" t="s">
        <v>769</v>
      </c>
      <c r="C651" s="298">
        <v>5</v>
      </c>
      <c r="D651" s="298">
        <v>1</v>
      </c>
      <c r="E651" s="297" t="s">
        <v>862</v>
      </c>
      <c r="F651" s="297"/>
      <c r="G651" s="299"/>
      <c r="H651" s="250">
        <f t="shared" si="75"/>
        <v>10914</v>
      </c>
      <c r="I651" s="250"/>
      <c r="J651" s="304">
        <f>SUM(J652)</f>
        <v>10914</v>
      </c>
      <c r="K651" s="463"/>
    </row>
    <row r="652" spans="1:12" s="229" customFormat="1" ht="15.75" x14ac:dyDescent="0.25">
      <c r="A652" s="300" t="s">
        <v>863</v>
      </c>
      <c r="B652" s="297" t="s">
        <v>769</v>
      </c>
      <c r="C652" s="298">
        <v>5</v>
      </c>
      <c r="D652" s="298">
        <v>1</v>
      </c>
      <c r="E652" s="297" t="s">
        <v>862</v>
      </c>
      <c r="F652" s="297"/>
      <c r="G652" s="299">
        <v>244</v>
      </c>
      <c r="H652" s="250">
        <f t="shared" si="75"/>
        <v>10914</v>
      </c>
      <c r="I652" s="250"/>
      <c r="J652" s="304">
        <v>10914</v>
      </c>
      <c r="K652" s="463"/>
    </row>
    <row r="653" spans="1:12" s="229" customFormat="1" ht="31.5" x14ac:dyDescent="0.25">
      <c r="A653" s="300" t="s">
        <v>866</v>
      </c>
      <c r="B653" s="297" t="s">
        <v>769</v>
      </c>
      <c r="C653" s="298">
        <v>5</v>
      </c>
      <c r="D653" s="298">
        <v>1</v>
      </c>
      <c r="E653" s="297" t="s">
        <v>864</v>
      </c>
      <c r="F653" s="297"/>
      <c r="G653" s="299"/>
      <c r="H653" s="250">
        <f t="shared" si="75"/>
        <v>10465.9</v>
      </c>
      <c r="I653" s="304">
        <f>SUM(I654)</f>
        <v>523.29999999999995</v>
      </c>
      <c r="J653" s="304">
        <f>SUM(J654)</f>
        <v>9942.6</v>
      </c>
      <c r="K653" s="463"/>
    </row>
    <row r="654" spans="1:12" s="229" customFormat="1" ht="15.75" x14ac:dyDescent="0.25">
      <c r="A654" s="300" t="s">
        <v>863</v>
      </c>
      <c r="B654" s="297" t="s">
        <v>769</v>
      </c>
      <c r="C654" s="298">
        <v>5</v>
      </c>
      <c r="D654" s="298">
        <v>1</v>
      </c>
      <c r="E654" s="297" t="s">
        <v>864</v>
      </c>
      <c r="F654" s="297"/>
      <c r="G654" s="299">
        <v>244</v>
      </c>
      <c r="H654" s="250">
        <f t="shared" si="75"/>
        <v>10465.9</v>
      </c>
      <c r="I654" s="250">
        <f>SUM('свод 2012'!V170)</f>
        <v>523.29999999999995</v>
      </c>
      <c r="J654" s="304">
        <v>9942.6</v>
      </c>
      <c r="K654" s="463"/>
    </row>
    <row r="655" spans="1:12" s="248" customFormat="1" ht="15.75" x14ac:dyDescent="0.25">
      <c r="A655" s="249" t="s">
        <v>643</v>
      </c>
      <c r="B655" s="448" t="s">
        <v>769</v>
      </c>
      <c r="C655" s="448" t="s">
        <v>144</v>
      </c>
      <c r="D655" s="448" t="s">
        <v>135</v>
      </c>
      <c r="E655" s="450" t="s">
        <v>683</v>
      </c>
      <c r="F655" s="447"/>
      <c r="G655" s="447"/>
      <c r="H655" s="250">
        <f>SUM(I655:J655)</f>
        <v>105555.6</v>
      </c>
      <c r="I655" s="473">
        <f>SUM(I657)</f>
        <v>10555.6</v>
      </c>
      <c r="J655" s="473">
        <f>SUM(J657)</f>
        <v>95000</v>
      </c>
      <c r="K655" s="467"/>
    </row>
    <row r="656" spans="1:12" s="248" customFormat="1" ht="47.25" x14ac:dyDescent="0.25">
      <c r="A656" s="295" t="s">
        <v>1040</v>
      </c>
      <c r="B656" s="455" t="s">
        <v>769</v>
      </c>
      <c r="C656" s="455" t="s">
        <v>144</v>
      </c>
      <c r="D656" s="455" t="s">
        <v>135</v>
      </c>
      <c r="E656" s="450" t="s">
        <v>982</v>
      </c>
      <c r="F656" s="447"/>
      <c r="G656" s="448" t="s">
        <v>637</v>
      </c>
      <c r="H656" s="250">
        <f>SUM(I656:J656)</f>
        <v>105555.6</v>
      </c>
      <c r="I656" s="250">
        <f t="shared" ref="I656" si="76">SUM(I657)</f>
        <v>10555.6</v>
      </c>
      <c r="J656" s="473">
        <f>SUM(J657)</f>
        <v>95000</v>
      </c>
      <c r="K656" s="467"/>
    </row>
    <row r="657" spans="1:11" s="248" customFormat="1" ht="47.25" x14ac:dyDescent="0.25">
      <c r="A657" s="295" t="s">
        <v>1041</v>
      </c>
      <c r="B657" s="455" t="s">
        <v>769</v>
      </c>
      <c r="C657" s="455" t="s">
        <v>144</v>
      </c>
      <c r="D657" s="455" t="s">
        <v>135</v>
      </c>
      <c r="E657" s="448" t="s">
        <v>981</v>
      </c>
      <c r="F657" s="447"/>
      <c r="G657" s="448" t="s">
        <v>630</v>
      </c>
      <c r="H657" s="250">
        <f>SUM(I657:J657)</f>
        <v>105555.6</v>
      </c>
      <c r="I657" s="246">
        <f>SUM('свод 2012'!V169)</f>
        <v>10555.6</v>
      </c>
      <c r="J657" s="251">
        <f>SUM('свод 2012'!W169)</f>
        <v>95000</v>
      </c>
      <c r="K657" s="467"/>
    </row>
    <row r="658" spans="1:11" s="229" customFormat="1" ht="15.75" x14ac:dyDescent="0.25">
      <c r="A658" s="249" t="s">
        <v>627</v>
      </c>
      <c r="B658" s="297" t="s">
        <v>769</v>
      </c>
      <c r="C658" s="448" t="s">
        <v>144</v>
      </c>
      <c r="D658" s="448" t="s">
        <v>135</v>
      </c>
      <c r="E658" s="448" t="s">
        <v>623</v>
      </c>
      <c r="F658" s="448"/>
      <c r="G658" s="448" t="s">
        <v>637</v>
      </c>
      <c r="H658" s="250">
        <f t="shared" si="75"/>
        <v>34560.5</v>
      </c>
      <c r="I658" s="250">
        <f>I659+I660+I661</f>
        <v>34560.5</v>
      </c>
      <c r="J658" s="251">
        <f>J659</f>
        <v>0</v>
      </c>
      <c r="K658" s="463"/>
    </row>
    <row r="659" spans="1:11" s="229" customFormat="1" ht="15.75" hidden="1" x14ac:dyDescent="0.25">
      <c r="A659" s="249" t="s">
        <v>628</v>
      </c>
      <c r="B659" s="297" t="s">
        <v>769</v>
      </c>
      <c r="C659" s="448" t="s">
        <v>144</v>
      </c>
      <c r="D659" s="448" t="s">
        <v>135</v>
      </c>
      <c r="E659" s="448" t="s">
        <v>673</v>
      </c>
      <c r="F659" s="448"/>
      <c r="G659" s="448" t="s">
        <v>630</v>
      </c>
      <c r="H659" s="250">
        <f>SUM(I659:J659)</f>
        <v>0</v>
      </c>
      <c r="I659" s="250"/>
      <c r="J659" s="251"/>
      <c r="K659" s="463"/>
    </row>
    <row r="660" spans="1:11" s="229" customFormat="1" ht="15.75" x14ac:dyDescent="0.25">
      <c r="A660" s="249" t="s">
        <v>628</v>
      </c>
      <c r="B660" s="448" t="s">
        <v>769</v>
      </c>
      <c r="C660" s="448" t="s">
        <v>144</v>
      </c>
      <c r="D660" s="448" t="s">
        <v>135</v>
      </c>
      <c r="E660" s="448" t="s">
        <v>832</v>
      </c>
      <c r="F660" s="448"/>
      <c r="G660" s="448" t="s">
        <v>630</v>
      </c>
      <c r="H660" s="250">
        <f>SUM(I660:J660)</f>
        <v>34355.199999999997</v>
      </c>
      <c r="I660" s="250">
        <f>SUM('свод 2012'!V168)</f>
        <v>34355.199999999997</v>
      </c>
      <c r="J660" s="251"/>
      <c r="K660" s="463"/>
    </row>
    <row r="661" spans="1:11" s="229" customFormat="1" ht="15.75" x14ac:dyDescent="0.25">
      <c r="A661" s="249" t="s">
        <v>628</v>
      </c>
      <c r="B661" s="297" t="s">
        <v>769</v>
      </c>
      <c r="C661" s="448" t="s">
        <v>144</v>
      </c>
      <c r="D661" s="448" t="s">
        <v>135</v>
      </c>
      <c r="E661" s="448" t="s">
        <v>1137</v>
      </c>
      <c r="F661" s="448"/>
      <c r="G661" s="448" t="s">
        <v>630</v>
      </c>
      <c r="H661" s="250">
        <f>SUM(I661:J661)</f>
        <v>205.3</v>
      </c>
      <c r="I661" s="250">
        <v>205.3</v>
      </c>
      <c r="J661" s="548"/>
      <c r="K661" s="463"/>
    </row>
    <row r="662" spans="1:11" s="248" customFormat="1" ht="15.75" x14ac:dyDescent="0.25">
      <c r="A662" s="296" t="s">
        <v>1169</v>
      </c>
      <c r="B662" s="302" t="s">
        <v>769</v>
      </c>
      <c r="C662" s="447" t="s">
        <v>144</v>
      </c>
      <c r="D662" s="447" t="s">
        <v>144</v>
      </c>
      <c r="E662" s="447"/>
      <c r="F662" s="447"/>
      <c r="G662" s="447"/>
      <c r="H662" s="246">
        <f>SUM(I662:J662)</f>
        <v>3.3</v>
      </c>
      <c r="I662" s="246">
        <f t="shared" ref="I662:J664" si="77">I663</f>
        <v>0</v>
      </c>
      <c r="J662" s="246">
        <f t="shared" si="77"/>
        <v>3.3</v>
      </c>
      <c r="K662" s="467"/>
    </row>
    <row r="663" spans="1:11" s="229" customFormat="1" ht="15.75" x14ac:dyDescent="0.25">
      <c r="A663" s="249" t="s">
        <v>1175</v>
      </c>
      <c r="B663" s="297" t="s">
        <v>769</v>
      </c>
      <c r="C663" s="448" t="s">
        <v>144</v>
      </c>
      <c r="D663" s="448" t="s">
        <v>144</v>
      </c>
      <c r="E663" s="448" t="s">
        <v>1176</v>
      </c>
      <c r="F663" s="448"/>
      <c r="G663" s="448"/>
      <c r="H663" s="250">
        <f t="shared" ref="H663:H665" si="78">SUM(I663:J663)</f>
        <v>3.3</v>
      </c>
      <c r="I663" s="250">
        <f t="shared" si="77"/>
        <v>0</v>
      </c>
      <c r="J663" s="250">
        <f t="shared" si="77"/>
        <v>3.3</v>
      </c>
      <c r="K663" s="463"/>
    </row>
    <row r="664" spans="1:11" s="229" customFormat="1" ht="15.75" x14ac:dyDescent="0.25">
      <c r="A664" s="249" t="s">
        <v>627</v>
      </c>
      <c r="B664" s="448" t="s">
        <v>769</v>
      </c>
      <c r="C664" s="448" t="s">
        <v>144</v>
      </c>
      <c r="D664" s="448" t="s">
        <v>144</v>
      </c>
      <c r="E664" s="448" t="s">
        <v>1176</v>
      </c>
      <c r="F664" s="448"/>
      <c r="G664" s="448" t="s">
        <v>637</v>
      </c>
      <c r="H664" s="250">
        <f t="shared" si="78"/>
        <v>3.3</v>
      </c>
      <c r="I664" s="250">
        <f t="shared" si="77"/>
        <v>0</v>
      </c>
      <c r="J664" s="250">
        <f t="shared" si="77"/>
        <v>3.3</v>
      </c>
      <c r="K664" s="463"/>
    </row>
    <row r="665" spans="1:11" s="229" customFormat="1" ht="15.75" x14ac:dyDescent="0.25">
      <c r="A665" s="249" t="s">
        <v>628</v>
      </c>
      <c r="B665" s="297" t="s">
        <v>769</v>
      </c>
      <c r="C665" s="448" t="s">
        <v>144</v>
      </c>
      <c r="D665" s="448" t="s">
        <v>144</v>
      </c>
      <c r="E665" s="448" t="s">
        <v>1176</v>
      </c>
      <c r="F665" s="448"/>
      <c r="G665" s="448" t="s">
        <v>630</v>
      </c>
      <c r="H665" s="250">
        <f t="shared" si="78"/>
        <v>3.3</v>
      </c>
      <c r="I665" s="250"/>
      <c r="J665" s="251">
        <f>'свод 2012'!W215</f>
        <v>3.3</v>
      </c>
      <c r="K665" s="463"/>
    </row>
    <row r="666" spans="1:11" s="248" customFormat="1" ht="15.75" x14ac:dyDescent="0.25">
      <c r="A666" s="249" t="s">
        <v>628</v>
      </c>
      <c r="B666" s="447" t="s">
        <v>769</v>
      </c>
      <c r="C666" s="447">
        <v>10</v>
      </c>
      <c r="D666" s="447" t="s">
        <v>353</v>
      </c>
      <c r="E666" s="447" t="s">
        <v>353</v>
      </c>
      <c r="F666" s="447"/>
      <c r="G666" s="447" t="s">
        <v>353</v>
      </c>
      <c r="H666" s="246">
        <f>SUM(I666+J666)</f>
        <v>21463.4</v>
      </c>
      <c r="I666" s="246">
        <f>SUM(I667+I677)</f>
        <v>0</v>
      </c>
      <c r="J666" s="247">
        <f>SUM(J667+J677)</f>
        <v>21463.4</v>
      </c>
      <c r="K666" s="467"/>
    </row>
    <row r="667" spans="1:11" s="248" customFormat="1" ht="15.75" x14ac:dyDescent="0.25">
      <c r="A667" s="245" t="s">
        <v>292</v>
      </c>
      <c r="B667" s="447" t="s">
        <v>769</v>
      </c>
      <c r="C667" s="447">
        <v>10</v>
      </c>
      <c r="D667" s="447" t="s">
        <v>139</v>
      </c>
      <c r="E667" s="447" t="s">
        <v>353</v>
      </c>
      <c r="F667" s="447"/>
      <c r="G667" s="447" t="s">
        <v>353</v>
      </c>
      <c r="H667" s="246">
        <f t="shared" ref="H667:H683" si="79">SUM(I667+J667)</f>
        <v>6217.4</v>
      </c>
      <c r="I667" s="246">
        <f>SUM(I668)</f>
        <v>0</v>
      </c>
      <c r="J667" s="247">
        <f>SUM(J668)</f>
        <v>6217.4</v>
      </c>
      <c r="K667" s="467"/>
    </row>
    <row r="668" spans="1:11" s="248" customFormat="1" ht="15.75" x14ac:dyDescent="0.25">
      <c r="A668" s="245" t="s">
        <v>730</v>
      </c>
      <c r="B668" s="447" t="s">
        <v>769</v>
      </c>
      <c r="C668" s="447">
        <v>10</v>
      </c>
      <c r="D668" s="447" t="s">
        <v>139</v>
      </c>
      <c r="E668" s="447">
        <v>5050000</v>
      </c>
      <c r="F668" s="447"/>
      <c r="G668" s="447" t="s">
        <v>353</v>
      </c>
      <c r="H668" s="246">
        <f t="shared" si="79"/>
        <v>6217.4</v>
      </c>
      <c r="I668" s="246">
        <f>SUM(I669)</f>
        <v>0</v>
      </c>
      <c r="J668" s="247">
        <f>SUM(J669+J674)</f>
        <v>6217.4</v>
      </c>
      <c r="K668" s="467"/>
    </row>
    <row r="669" spans="1:11" s="229" customFormat="1" ht="96.75" customHeight="1" x14ac:dyDescent="0.25">
      <c r="A669" s="249" t="s">
        <v>772</v>
      </c>
      <c r="B669" s="448" t="s">
        <v>769</v>
      </c>
      <c r="C669" s="448">
        <v>10</v>
      </c>
      <c r="D669" s="448" t="s">
        <v>139</v>
      </c>
      <c r="E669" s="448">
        <v>5053400</v>
      </c>
      <c r="F669" s="448"/>
      <c r="G669" s="448" t="s">
        <v>353</v>
      </c>
      <c r="H669" s="246">
        <f t="shared" si="79"/>
        <v>803</v>
      </c>
      <c r="I669" s="250"/>
      <c r="J669" s="251">
        <f>SUM(J670)</f>
        <v>803</v>
      </c>
      <c r="K669" s="463"/>
    </row>
    <row r="670" spans="1:11" s="248" customFormat="1" ht="48" customHeight="1" x14ac:dyDescent="0.25">
      <c r="A670" s="245" t="s">
        <v>773</v>
      </c>
      <c r="B670" s="447" t="s">
        <v>769</v>
      </c>
      <c r="C670" s="447">
        <v>10</v>
      </c>
      <c r="D670" s="447" t="s">
        <v>139</v>
      </c>
      <c r="E670" s="447">
        <v>5053401</v>
      </c>
      <c r="F670" s="447"/>
      <c r="G670" s="447" t="s">
        <v>353</v>
      </c>
      <c r="H670" s="246">
        <f t="shared" si="79"/>
        <v>803</v>
      </c>
      <c r="I670" s="246"/>
      <c r="J670" s="247">
        <f>SUM(J671)</f>
        <v>803</v>
      </c>
      <c r="K670" s="467"/>
    </row>
    <row r="671" spans="1:11" s="229" customFormat="1" ht="15.75" x14ac:dyDescent="0.25">
      <c r="A671" s="249" t="s">
        <v>736</v>
      </c>
      <c r="B671" s="448" t="s">
        <v>769</v>
      </c>
      <c r="C671" s="448">
        <v>10</v>
      </c>
      <c r="D671" s="448" t="s">
        <v>139</v>
      </c>
      <c r="E671" s="448">
        <v>5053401</v>
      </c>
      <c r="F671" s="448"/>
      <c r="G671" s="448">
        <v>300</v>
      </c>
      <c r="H671" s="246">
        <f t="shared" si="79"/>
        <v>803</v>
      </c>
      <c r="I671" s="250"/>
      <c r="J671" s="251">
        <f>SUM(J672)</f>
        <v>803</v>
      </c>
      <c r="K671" s="463"/>
    </row>
    <row r="672" spans="1:11" s="229" customFormat="1" ht="18" customHeight="1" x14ac:dyDescent="0.25">
      <c r="A672" s="249" t="s">
        <v>729</v>
      </c>
      <c r="B672" s="448" t="s">
        <v>769</v>
      </c>
      <c r="C672" s="448">
        <v>10</v>
      </c>
      <c r="D672" s="448" t="s">
        <v>139</v>
      </c>
      <c r="E672" s="448">
        <v>5053401</v>
      </c>
      <c r="F672" s="448"/>
      <c r="G672" s="448">
        <v>320</v>
      </c>
      <c r="H672" s="246">
        <f t="shared" si="79"/>
        <v>803</v>
      </c>
      <c r="I672" s="250"/>
      <c r="J672" s="251">
        <v>803</v>
      </c>
      <c r="K672" s="463"/>
    </row>
    <row r="673" spans="1:11" s="229" customFormat="1" ht="15.75" x14ac:dyDescent="0.25">
      <c r="A673" s="249" t="s">
        <v>774</v>
      </c>
      <c r="B673" s="448" t="s">
        <v>769</v>
      </c>
      <c r="C673" s="448">
        <v>10</v>
      </c>
      <c r="D673" s="448" t="s">
        <v>139</v>
      </c>
      <c r="E673" s="448">
        <v>5053401</v>
      </c>
      <c r="F673" s="448"/>
      <c r="G673" s="448">
        <v>322</v>
      </c>
      <c r="H673" s="246">
        <f t="shared" si="79"/>
        <v>803</v>
      </c>
      <c r="I673" s="250"/>
      <c r="J673" s="251">
        <v>803</v>
      </c>
      <c r="K673" s="463"/>
    </row>
    <row r="674" spans="1:11" s="248" customFormat="1" ht="44.25" customHeight="1" x14ac:dyDescent="0.25">
      <c r="A674" s="245" t="s">
        <v>775</v>
      </c>
      <c r="B674" s="447" t="s">
        <v>769</v>
      </c>
      <c r="C674" s="447">
        <v>10</v>
      </c>
      <c r="D674" s="447" t="s">
        <v>139</v>
      </c>
      <c r="E674" s="447">
        <v>5053402</v>
      </c>
      <c r="F674" s="447"/>
      <c r="G674" s="447" t="s">
        <v>353</v>
      </c>
      <c r="H674" s="246">
        <f t="shared" si="79"/>
        <v>5414.4</v>
      </c>
      <c r="I674" s="246"/>
      <c r="J674" s="247">
        <f>J675</f>
        <v>5414.4</v>
      </c>
      <c r="K674" s="467"/>
    </row>
    <row r="675" spans="1:11" s="229" customFormat="1" ht="21.75" customHeight="1" x14ac:dyDescent="0.25">
      <c r="A675" s="249" t="s">
        <v>729</v>
      </c>
      <c r="B675" s="448" t="s">
        <v>769</v>
      </c>
      <c r="C675" s="448">
        <v>10</v>
      </c>
      <c r="D675" s="448" t="s">
        <v>139</v>
      </c>
      <c r="E675" s="448">
        <v>5053402</v>
      </c>
      <c r="F675" s="448"/>
      <c r="G675" s="448">
        <v>320</v>
      </c>
      <c r="H675" s="246">
        <f t="shared" si="79"/>
        <v>5414.4</v>
      </c>
      <c r="I675" s="250"/>
      <c r="J675" s="251">
        <f>J676</f>
        <v>5414.4</v>
      </c>
      <c r="K675" s="463"/>
    </row>
    <row r="676" spans="1:11" s="229" customFormat="1" ht="15.75" customHeight="1" x14ac:dyDescent="0.25">
      <c r="A676" s="249" t="s">
        <v>774</v>
      </c>
      <c r="B676" s="448" t="s">
        <v>769</v>
      </c>
      <c r="C676" s="448">
        <v>10</v>
      </c>
      <c r="D676" s="448" t="s">
        <v>139</v>
      </c>
      <c r="E676" s="448">
        <v>5053402</v>
      </c>
      <c r="F676" s="448"/>
      <c r="G676" s="448">
        <v>322</v>
      </c>
      <c r="H676" s="246">
        <f t="shared" si="79"/>
        <v>5414.4</v>
      </c>
      <c r="I676" s="250"/>
      <c r="J676" s="251">
        <v>5414.4</v>
      </c>
      <c r="K676" s="463"/>
    </row>
    <row r="677" spans="1:11" s="248" customFormat="1" ht="15.75" x14ac:dyDescent="0.25">
      <c r="A677" s="245" t="s">
        <v>371</v>
      </c>
      <c r="B677" s="447" t="s">
        <v>769</v>
      </c>
      <c r="C677" s="447">
        <v>10</v>
      </c>
      <c r="D677" s="447" t="s">
        <v>142</v>
      </c>
      <c r="E677" s="447" t="s">
        <v>353</v>
      </c>
      <c r="F677" s="447"/>
      <c r="G677" s="447" t="s">
        <v>353</v>
      </c>
      <c r="H677" s="246">
        <f t="shared" si="79"/>
        <v>15246</v>
      </c>
      <c r="I677" s="246"/>
      <c r="J677" s="247">
        <f>SUM(J678)</f>
        <v>15246</v>
      </c>
      <c r="K677" s="467"/>
    </row>
    <row r="678" spans="1:11" s="229" customFormat="1" ht="15.75" x14ac:dyDescent="0.25">
      <c r="A678" s="249" t="s">
        <v>730</v>
      </c>
      <c r="B678" s="448" t="s">
        <v>769</v>
      </c>
      <c r="C678" s="448">
        <v>10</v>
      </c>
      <c r="D678" s="448" t="s">
        <v>142</v>
      </c>
      <c r="E678" s="448">
        <v>5050000</v>
      </c>
      <c r="F678" s="448"/>
      <c r="G678" s="448" t="s">
        <v>353</v>
      </c>
      <c r="H678" s="250">
        <f t="shared" si="79"/>
        <v>15246</v>
      </c>
      <c r="I678" s="250"/>
      <c r="J678" s="251">
        <f>SUM(J679)</f>
        <v>15246</v>
      </c>
      <c r="K678" s="463"/>
    </row>
    <row r="679" spans="1:11" s="229" customFormat="1" ht="34.5" customHeight="1" x14ac:dyDescent="0.25">
      <c r="A679" s="249" t="s">
        <v>776</v>
      </c>
      <c r="B679" s="448" t="s">
        <v>769</v>
      </c>
      <c r="C679" s="448">
        <v>10</v>
      </c>
      <c r="D679" s="448" t="s">
        <v>142</v>
      </c>
      <c r="E679" s="448">
        <v>5053600</v>
      </c>
      <c r="F679" s="448"/>
      <c r="G679" s="448" t="s">
        <v>353</v>
      </c>
      <c r="H679" s="250">
        <f t="shared" si="79"/>
        <v>15246</v>
      </c>
      <c r="I679" s="250"/>
      <c r="J679" s="251">
        <f>J680</f>
        <v>15246</v>
      </c>
      <c r="K679" s="463"/>
    </row>
    <row r="680" spans="1:11" s="229" customFormat="1" ht="49.5" customHeight="1" x14ac:dyDescent="0.25">
      <c r="A680" s="249" t="s">
        <v>777</v>
      </c>
      <c r="B680" s="448" t="s">
        <v>769</v>
      </c>
      <c r="C680" s="448">
        <v>10</v>
      </c>
      <c r="D680" s="448" t="s">
        <v>142</v>
      </c>
      <c r="E680" s="448">
        <v>5053602</v>
      </c>
      <c r="F680" s="448"/>
      <c r="G680" s="448" t="s">
        <v>353</v>
      </c>
      <c r="H680" s="250">
        <f t="shared" si="79"/>
        <v>15246</v>
      </c>
      <c r="I680" s="250"/>
      <c r="J680" s="251">
        <f>J681</f>
        <v>15246</v>
      </c>
      <c r="K680" s="463"/>
    </row>
    <row r="681" spans="1:11" s="229" customFormat="1" ht="15.75" x14ac:dyDescent="0.25">
      <c r="A681" s="249" t="s">
        <v>736</v>
      </c>
      <c r="B681" s="448" t="s">
        <v>769</v>
      </c>
      <c r="C681" s="448">
        <v>10</v>
      </c>
      <c r="D681" s="448" t="s">
        <v>142</v>
      </c>
      <c r="E681" s="448">
        <v>5053602</v>
      </c>
      <c r="F681" s="448"/>
      <c r="G681" s="448">
        <v>300</v>
      </c>
      <c r="H681" s="250">
        <f t="shared" si="79"/>
        <v>15246</v>
      </c>
      <c r="I681" s="250"/>
      <c r="J681" s="251">
        <f>J682</f>
        <v>15246</v>
      </c>
      <c r="K681" s="463"/>
    </row>
    <row r="682" spans="1:11" s="229" customFormat="1" ht="18" customHeight="1" x14ac:dyDescent="0.25">
      <c r="A682" s="249" t="s">
        <v>729</v>
      </c>
      <c r="B682" s="448" t="s">
        <v>769</v>
      </c>
      <c r="C682" s="448">
        <v>10</v>
      </c>
      <c r="D682" s="448" t="s">
        <v>142</v>
      </c>
      <c r="E682" s="448">
        <v>5053602</v>
      </c>
      <c r="F682" s="448"/>
      <c r="G682" s="448">
        <v>320</v>
      </c>
      <c r="H682" s="250">
        <f t="shared" si="79"/>
        <v>15246</v>
      </c>
      <c r="I682" s="250"/>
      <c r="J682" s="251">
        <f>J683</f>
        <v>15246</v>
      </c>
      <c r="K682" s="463"/>
    </row>
    <row r="683" spans="1:11" s="229" customFormat="1" ht="15.75" x14ac:dyDescent="0.25">
      <c r="A683" s="249" t="s">
        <v>778</v>
      </c>
      <c r="B683" s="448" t="s">
        <v>769</v>
      </c>
      <c r="C683" s="448">
        <v>10</v>
      </c>
      <c r="D683" s="448" t="s">
        <v>142</v>
      </c>
      <c r="E683" s="448">
        <v>5053602</v>
      </c>
      <c r="F683" s="448"/>
      <c r="G683" s="448">
        <v>323</v>
      </c>
      <c r="H683" s="250">
        <f t="shared" si="79"/>
        <v>15246</v>
      </c>
      <c r="I683" s="250"/>
      <c r="J683" s="251">
        <v>15246</v>
      </c>
      <c r="K683" s="463"/>
    </row>
    <row r="684" spans="1:11" s="229" customFormat="1" ht="15.75" x14ac:dyDescent="0.25">
      <c r="A684" s="245" t="s">
        <v>779</v>
      </c>
      <c r="B684" s="447" t="s">
        <v>780</v>
      </c>
      <c r="C684" s="448"/>
      <c r="D684" s="448"/>
      <c r="E684" s="448"/>
      <c r="F684" s="448"/>
      <c r="G684" s="448"/>
      <c r="H684" s="246">
        <f t="shared" ref="H684" si="80">SUM(I684:J684)</f>
        <v>1418676.7000000002</v>
      </c>
      <c r="I684" s="246">
        <f>I685+I698+I849</f>
        <v>657752.80000000005</v>
      </c>
      <c r="J684" s="246">
        <f>J685+J698+J849</f>
        <v>760923.9</v>
      </c>
      <c r="K684" s="463"/>
    </row>
    <row r="685" spans="1:11" s="229" customFormat="1" ht="15.75" x14ac:dyDescent="0.25">
      <c r="A685" s="557" t="s">
        <v>361</v>
      </c>
      <c r="B685" s="447" t="s">
        <v>780</v>
      </c>
      <c r="C685" s="447" t="s">
        <v>142</v>
      </c>
      <c r="D685" s="448"/>
      <c r="E685" s="448"/>
      <c r="F685" s="448"/>
      <c r="G685" s="448"/>
      <c r="H685" s="246">
        <f>SUM(I685:J685)</f>
        <v>2380.6999999999998</v>
      </c>
      <c r="I685" s="246">
        <f>I686+I692+I695</f>
        <v>216.2</v>
      </c>
      <c r="J685" s="246">
        <f>J686+J692+J695</f>
        <v>2164.5</v>
      </c>
      <c r="K685" s="463"/>
    </row>
    <row r="686" spans="1:11" s="248" customFormat="1" ht="15.75" x14ac:dyDescent="0.25">
      <c r="A686" s="296" t="s">
        <v>177</v>
      </c>
      <c r="B686" s="447" t="s">
        <v>780</v>
      </c>
      <c r="C686" s="447" t="s">
        <v>142</v>
      </c>
      <c r="D686" s="447" t="s">
        <v>135</v>
      </c>
      <c r="E686" s="447"/>
      <c r="F686" s="447"/>
      <c r="G686" s="447"/>
      <c r="H686" s="246">
        <f t="shared" ref="H686:H691" si="81">SUM(I686:J686)</f>
        <v>2020.8</v>
      </c>
      <c r="I686" s="246"/>
      <c r="J686" s="247">
        <f>J687</f>
        <v>2020.8</v>
      </c>
      <c r="K686" s="467"/>
    </row>
    <row r="687" spans="1:11" s="229" customFormat="1" ht="15.75" x14ac:dyDescent="0.25">
      <c r="A687" s="249" t="s">
        <v>847</v>
      </c>
      <c r="B687" s="448" t="s">
        <v>780</v>
      </c>
      <c r="C687" s="448" t="s">
        <v>142</v>
      </c>
      <c r="D687" s="448" t="s">
        <v>135</v>
      </c>
      <c r="E687" s="448" t="s">
        <v>846</v>
      </c>
      <c r="F687" s="448"/>
      <c r="G687" s="448"/>
      <c r="H687" s="250">
        <f t="shared" si="81"/>
        <v>2020.8</v>
      </c>
      <c r="I687" s="250"/>
      <c r="J687" s="251">
        <f>J688+J690</f>
        <v>2020.8</v>
      </c>
      <c r="K687" s="463"/>
    </row>
    <row r="688" spans="1:11" s="229" customFormat="1" ht="15.75" x14ac:dyDescent="0.25">
      <c r="A688" s="249" t="s">
        <v>643</v>
      </c>
      <c r="B688" s="448" t="s">
        <v>780</v>
      </c>
      <c r="C688" s="448" t="s">
        <v>142</v>
      </c>
      <c r="D688" s="448" t="s">
        <v>135</v>
      </c>
      <c r="E688" s="448" t="s">
        <v>846</v>
      </c>
      <c r="F688" s="448"/>
      <c r="G688" s="448" t="s">
        <v>662</v>
      </c>
      <c r="H688" s="250">
        <f t="shared" si="81"/>
        <v>460.8</v>
      </c>
      <c r="I688" s="250"/>
      <c r="J688" s="251">
        <f>J689</f>
        <v>460.8</v>
      </c>
      <c r="K688" s="463"/>
    </row>
    <row r="689" spans="1:11" s="229" customFormat="1" ht="15.75" x14ac:dyDescent="0.25">
      <c r="A689" s="249" t="s">
        <v>645</v>
      </c>
      <c r="B689" s="448" t="s">
        <v>780</v>
      </c>
      <c r="C689" s="448" t="s">
        <v>142</v>
      </c>
      <c r="D689" s="448" t="s">
        <v>135</v>
      </c>
      <c r="E689" s="448" t="s">
        <v>846</v>
      </c>
      <c r="F689" s="448"/>
      <c r="G689" s="448" t="s">
        <v>646</v>
      </c>
      <c r="H689" s="250">
        <f t="shared" si="81"/>
        <v>460.8</v>
      </c>
      <c r="I689" s="250"/>
      <c r="J689" s="251">
        <v>460.8</v>
      </c>
      <c r="K689" s="463"/>
    </row>
    <row r="690" spans="1:11" s="229" customFormat="1" ht="15.75" x14ac:dyDescent="0.25">
      <c r="A690" s="249" t="s">
        <v>641</v>
      </c>
      <c r="B690" s="448" t="s">
        <v>780</v>
      </c>
      <c r="C690" s="448" t="s">
        <v>142</v>
      </c>
      <c r="D690" s="448" t="s">
        <v>135</v>
      </c>
      <c r="E690" s="448" t="s">
        <v>846</v>
      </c>
      <c r="F690" s="448"/>
      <c r="G690" s="448" t="s">
        <v>698</v>
      </c>
      <c r="H690" s="250">
        <f t="shared" si="81"/>
        <v>1560</v>
      </c>
      <c r="I690" s="250"/>
      <c r="J690" s="251">
        <f>J691</f>
        <v>1560</v>
      </c>
      <c r="K690" s="463"/>
    </row>
    <row r="691" spans="1:11" s="229" customFormat="1" ht="15.75" x14ac:dyDescent="0.25">
      <c r="A691" s="249" t="s">
        <v>701</v>
      </c>
      <c r="B691" s="448" t="s">
        <v>780</v>
      </c>
      <c r="C691" s="448" t="s">
        <v>142</v>
      </c>
      <c r="D691" s="448" t="s">
        <v>135</v>
      </c>
      <c r="E691" s="448" t="s">
        <v>846</v>
      </c>
      <c r="F691" s="448"/>
      <c r="G691" s="448" t="s">
        <v>702</v>
      </c>
      <c r="H691" s="250">
        <f t="shared" si="81"/>
        <v>1560</v>
      </c>
      <c r="I691" s="250"/>
      <c r="J691" s="251">
        <f>SUM('свод 2012'!W92+'свод 2012'!W91+'свод 2012'!W90+'свод 2012'!W87)</f>
        <v>1560</v>
      </c>
      <c r="K691" s="463"/>
    </row>
    <row r="692" spans="1:11" s="229" customFormat="1" ht="15.75" x14ac:dyDescent="0.25">
      <c r="A692" s="245" t="s">
        <v>200</v>
      </c>
      <c r="B692" s="447" t="s">
        <v>780</v>
      </c>
      <c r="C692" s="447" t="s">
        <v>142</v>
      </c>
      <c r="D692" s="447" t="s">
        <v>201</v>
      </c>
      <c r="E692" s="448"/>
      <c r="F692" s="448"/>
      <c r="G692" s="448"/>
      <c r="H692" s="250">
        <f t="shared" ref="H692:H694" si="82">SUM(I692:J692)</f>
        <v>180.6</v>
      </c>
      <c r="I692" s="250">
        <f>I693</f>
        <v>180.6</v>
      </c>
      <c r="J692" s="250">
        <f>J693</f>
        <v>0</v>
      </c>
      <c r="K692" s="463"/>
    </row>
    <row r="693" spans="1:11" s="229" customFormat="1" ht="15.75" x14ac:dyDescent="0.25">
      <c r="A693" s="249" t="s">
        <v>627</v>
      </c>
      <c r="B693" s="448" t="s">
        <v>780</v>
      </c>
      <c r="C693" s="448" t="s">
        <v>142</v>
      </c>
      <c r="D693" s="448" t="s">
        <v>201</v>
      </c>
      <c r="E693" s="448" t="s">
        <v>665</v>
      </c>
      <c r="F693" s="448"/>
      <c r="G693" s="448" t="s">
        <v>637</v>
      </c>
      <c r="H693" s="250">
        <f t="shared" si="82"/>
        <v>180.6</v>
      </c>
      <c r="I693" s="250">
        <f>I694</f>
        <v>180.6</v>
      </c>
      <c r="J693" s="250">
        <f>J694</f>
        <v>0</v>
      </c>
      <c r="K693" s="463"/>
    </row>
    <row r="694" spans="1:11" s="229" customFormat="1" ht="15.75" x14ac:dyDescent="0.25">
      <c r="A694" s="249" t="s">
        <v>628</v>
      </c>
      <c r="B694" s="448" t="s">
        <v>780</v>
      </c>
      <c r="C694" s="448" t="s">
        <v>142</v>
      </c>
      <c r="D694" s="448" t="s">
        <v>201</v>
      </c>
      <c r="E694" s="448" t="s">
        <v>665</v>
      </c>
      <c r="F694" s="448"/>
      <c r="G694" s="448" t="s">
        <v>630</v>
      </c>
      <c r="H694" s="250">
        <f t="shared" si="82"/>
        <v>180.6</v>
      </c>
      <c r="I694" s="250">
        <v>180.6</v>
      </c>
      <c r="J694" s="251"/>
      <c r="K694" s="463"/>
    </row>
    <row r="695" spans="1:11" s="229" customFormat="1" ht="15.75" x14ac:dyDescent="0.25">
      <c r="A695" s="245" t="s">
        <v>205</v>
      </c>
      <c r="B695" s="447" t="s">
        <v>780</v>
      </c>
      <c r="C695" s="447" t="s">
        <v>142</v>
      </c>
      <c r="D695" s="447">
        <v>12</v>
      </c>
      <c r="E695" s="448"/>
      <c r="F695" s="448"/>
      <c r="G695" s="448"/>
      <c r="H695" s="246">
        <f>H696</f>
        <v>179.29999999999998</v>
      </c>
      <c r="I695" s="246">
        <f>I696</f>
        <v>35.6</v>
      </c>
      <c r="J695" s="247">
        <f>J696</f>
        <v>143.69999999999999</v>
      </c>
      <c r="K695" s="463"/>
    </row>
    <row r="696" spans="1:11" s="229" customFormat="1" ht="15.75" x14ac:dyDescent="0.25">
      <c r="A696" s="249" t="s">
        <v>643</v>
      </c>
      <c r="B696" s="448" t="s">
        <v>780</v>
      </c>
      <c r="C696" s="448" t="s">
        <v>142</v>
      </c>
      <c r="D696" s="448" t="s">
        <v>206</v>
      </c>
      <c r="E696" s="448" t="s">
        <v>822</v>
      </c>
      <c r="F696" s="448"/>
      <c r="G696" s="448" t="s">
        <v>662</v>
      </c>
      <c r="H696" s="250">
        <f>SUM(I696:J696)</f>
        <v>179.29999999999998</v>
      </c>
      <c r="I696" s="250">
        <f>SUM(I697)</f>
        <v>35.6</v>
      </c>
      <c r="J696" s="251">
        <f>J697</f>
        <v>143.69999999999999</v>
      </c>
      <c r="K696" s="463"/>
    </row>
    <row r="697" spans="1:11" s="229" customFormat="1" ht="15.75" x14ac:dyDescent="0.25">
      <c r="A697" s="249" t="s">
        <v>645</v>
      </c>
      <c r="B697" s="448" t="s">
        <v>780</v>
      </c>
      <c r="C697" s="448" t="s">
        <v>142</v>
      </c>
      <c r="D697" s="448" t="s">
        <v>206</v>
      </c>
      <c r="E697" s="448" t="s">
        <v>822</v>
      </c>
      <c r="F697" s="448"/>
      <c r="G697" s="448" t="s">
        <v>646</v>
      </c>
      <c r="H697" s="250">
        <f>SUM(I697:J697)</f>
        <v>179.29999999999998</v>
      </c>
      <c r="I697" s="250">
        <f>SUM('свод 2012'!V164:V165)</f>
        <v>35.6</v>
      </c>
      <c r="J697" s="251">
        <v>143.69999999999999</v>
      </c>
      <c r="K697" s="463"/>
    </row>
    <row r="698" spans="1:11" s="229" customFormat="1" ht="15.75" x14ac:dyDescent="0.25">
      <c r="A698" s="245" t="s">
        <v>781</v>
      </c>
      <c r="B698" s="447" t="s">
        <v>780</v>
      </c>
      <c r="C698" s="447" t="s">
        <v>150</v>
      </c>
      <c r="D698" s="447"/>
      <c r="E698" s="448"/>
      <c r="F698" s="448"/>
      <c r="G698" s="448"/>
      <c r="H698" s="246">
        <f>SUM(I698:J698)</f>
        <v>1401960</v>
      </c>
      <c r="I698" s="246">
        <f>SUM(I699+I723+I762+I786)</f>
        <v>657536.60000000009</v>
      </c>
      <c r="J698" s="247">
        <f>SUM(J699+J723+J762+J786)</f>
        <v>744423.4</v>
      </c>
      <c r="K698" s="463"/>
    </row>
    <row r="699" spans="1:11" s="229" customFormat="1" ht="15.75" x14ac:dyDescent="0.25">
      <c r="A699" s="245" t="s">
        <v>231</v>
      </c>
      <c r="B699" s="447" t="s">
        <v>780</v>
      </c>
      <c r="C699" s="447" t="s">
        <v>150</v>
      </c>
      <c r="D699" s="447" t="s">
        <v>135</v>
      </c>
      <c r="E699" s="448"/>
      <c r="F699" s="448"/>
      <c r="G699" s="448"/>
      <c r="H699" s="246">
        <f>SUM(I699:J699)</f>
        <v>418033.80000000005</v>
      </c>
      <c r="I699" s="246">
        <f>SUM(I700+I716+I713+I706)</f>
        <v>411115.10000000003</v>
      </c>
      <c r="J699" s="246">
        <f>SUM(J700+J716+J713+J706)</f>
        <v>6918.7</v>
      </c>
      <c r="K699" s="463"/>
    </row>
    <row r="700" spans="1:11" s="248" customFormat="1" ht="15.75" x14ac:dyDescent="0.25">
      <c r="A700" s="245" t="s">
        <v>782</v>
      </c>
      <c r="B700" s="447" t="s">
        <v>780</v>
      </c>
      <c r="C700" s="447" t="s">
        <v>150</v>
      </c>
      <c r="D700" s="447" t="s">
        <v>135</v>
      </c>
      <c r="E700" s="447">
        <v>4209900</v>
      </c>
      <c r="F700" s="447"/>
      <c r="G700" s="447" t="s">
        <v>353</v>
      </c>
      <c r="H700" s="246">
        <f>SUM(H701)</f>
        <v>411321.4</v>
      </c>
      <c r="I700" s="246">
        <f>SUM(I701+I711)</f>
        <v>407332.7</v>
      </c>
      <c r="J700" s="247">
        <f>SUM(J701)</f>
        <v>4014.7</v>
      </c>
      <c r="K700" s="467"/>
    </row>
    <row r="701" spans="1:11" s="229" customFormat="1" ht="22.5" customHeight="1" x14ac:dyDescent="0.25">
      <c r="A701" s="249" t="s">
        <v>641</v>
      </c>
      <c r="B701" s="448" t="s">
        <v>780</v>
      </c>
      <c r="C701" s="448" t="s">
        <v>150</v>
      </c>
      <c r="D701" s="448" t="s">
        <v>135</v>
      </c>
      <c r="E701" s="448">
        <v>4209900</v>
      </c>
      <c r="F701" s="448"/>
      <c r="G701" s="448">
        <v>600</v>
      </c>
      <c r="H701" s="250">
        <f>SUM(I701:J701)</f>
        <v>411321.4</v>
      </c>
      <c r="I701" s="250">
        <f>SUM(I702+I708)</f>
        <v>407306.7</v>
      </c>
      <c r="J701" s="251">
        <f>SUM(J702)</f>
        <v>4014.7</v>
      </c>
      <c r="K701" s="463"/>
    </row>
    <row r="702" spans="1:11" s="229" customFormat="1" ht="15.75" x14ac:dyDescent="0.25">
      <c r="A702" s="249" t="s">
        <v>643</v>
      </c>
      <c r="B702" s="448" t="s">
        <v>780</v>
      </c>
      <c r="C702" s="448" t="s">
        <v>150</v>
      </c>
      <c r="D702" s="448" t="s">
        <v>135</v>
      </c>
      <c r="E702" s="448">
        <v>4209900</v>
      </c>
      <c r="F702" s="448"/>
      <c r="G702" s="448">
        <v>610</v>
      </c>
      <c r="H702" s="250">
        <f>SUM(I702:J702)</f>
        <v>377435.5</v>
      </c>
      <c r="I702" s="250">
        <f>SUM(I703:I704)</f>
        <v>373420.79999999999</v>
      </c>
      <c r="J702" s="251">
        <f>SUM(J704)</f>
        <v>4014.7</v>
      </c>
      <c r="K702" s="463"/>
    </row>
    <row r="703" spans="1:11" s="229" customFormat="1" ht="39" customHeight="1" x14ac:dyDescent="0.25">
      <c r="A703" s="249" t="s">
        <v>663</v>
      </c>
      <c r="B703" s="448" t="s">
        <v>780</v>
      </c>
      <c r="C703" s="448" t="s">
        <v>150</v>
      </c>
      <c r="D703" s="448" t="s">
        <v>135</v>
      </c>
      <c r="E703" s="448">
        <v>4209900</v>
      </c>
      <c r="F703" s="448"/>
      <c r="G703" s="448" t="s">
        <v>664</v>
      </c>
      <c r="H703" s="250">
        <f>SUM(I703:J703)</f>
        <v>358111</v>
      </c>
      <c r="I703" s="250">
        <v>358111</v>
      </c>
      <c r="J703" s="251"/>
      <c r="K703" s="463"/>
    </row>
    <row r="704" spans="1:11" s="229" customFormat="1" ht="18.75" customHeight="1" x14ac:dyDescent="0.25">
      <c r="A704" s="249" t="s">
        <v>645</v>
      </c>
      <c r="B704" s="448" t="s">
        <v>780</v>
      </c>
      <c r="C704" s="448" t="s">
        <v>150</v>
      </c>
      <c r="D704" s="448" t="s">
        <v>135</v>
      </c>
      <c r="E704" s="448">
        <v>4209900</v>
      </c>
      <c r="F704" s="448"/>
      <c r="G704" s="448">
        <v>612</v>
      </c>
      <c r="H704" s="250">
        <f>SUM(I704:J704)</f>
        <v>19324.5</v>
      </c>
      <c r="I704" s="250">
        <v>15309.8</v>
      </c>
      <c r="J704" s="251">
        <v>4014.7</v>
      </c>
      <c r="K704" s="463"/>
    </row>
    <row r="705" spans="1:11" s="229" customFormat="1" ht="15.75" hidden="1" x14ac:dyDescent="0.25">
      <c r="A705" s="249"/>
      <c r="B705" s="448" t="s">
        <v>780</v>
      </c>
      <c r="C705" s="448" t="s">
        <v>150</v>
      </c>
      <c r="D705" s="448" t="s">
        <v>135</v>
      </c>
      <c r="E705" s="448">
        <v>4209900</v>
      </c>
      <c r="F705" s="448"/>
      <c r="G705" s="448"/>
      <c r="H705" s="250">
        <f t="shared" ref="H705:H710" si="83">SUM(I705:J705)</f>
        <v>0</v>
      </c>
      <c r="I705" s="250"/>
      <c r="J705" s="251"/>
      <c r="K705" s="463"/>
    </row>
    <row r="706" spans="1:11" s="229" customFormat="1" ht="15.75" hidden="1" x14ac:dyDescent="0.25">
      <c r="A706" s="249"/>
      <c r="B706" s="448" t="s">
        <v>780</v>
      </c>
      <c r="C706" s="448" t="s">
        <v>150</v>
      </c>
      <c r="D706" s="448" t="s">
        <v>135</v>
      </c>
      <c r="E706" s="448">
        <v>4209900</v>
      </c>
      <c r="F706" s="448"/>
      <c r="G706" s="448"/>
      <c r="H706" s="250">
        <f t="shared" si="83"/>
        <v>0</v>
      </c>
      <c r="I706" s="250"/>
      <c r="J706" s="250"/>
      <c r="K706" s="463"/>
    </row>
    <row r="707" spans="1:11" s="229" customFormat="1" ht="15.75" hidden="1" x14ac:dyDescent="0.25">
      <c r="A707" s="249"/>
      <c r="B707" s="448" t="s">
        <v>780</v>
      </c>
      <c r="C707" s="448" t="s">
        <v>150</v>
      </c>
      <c r="D707" s="448" t="s">
        <v>135</v>
      </c>
      <c r="E707" s="448">
        <v>4209900</v>
      </c>
      <c r="F707" s="448"/>
      <c r="G707" s="448"/>
      <c r="H707" s="250">
        <f t="shared" si="83"/>
        <v>0</v>
      </c>
      <c r="I707" s="250"/>
      <c r="J707" s="548"/>
      <c r="K707" s="463"/>
    </row>
    <row r="708" spans="1:11" s="229" customFormat="1" ht="15.75" x14ac:dyDescent="0.25">
      <c r="A708" s="249" t="s">
        <v>641</v>
      </c>
      <c r="B708" s="448" t="s">
        <v>780</v>
      </c>
      <c r="C708" s="448" t="s">
        <v>150</v>
      </c>
      <c r="D708" s="448" t="s">
        <v>135</v>
      </c>
      <c r="E708" s="448">
        <v>4209900</v>
      </c>
      <c r="F708" s="448"/>
      <c r="G708" s="448" t="s">
        <v>698</v>
      </c>
      <c r="H708" s="250">
        <f t="shared" si="83"/>
        <v>33885.9</v>
      </c>
      <c r="I708" s="250">
        <f>I709+I710</f>
        <v>33885.9</v>
      </c>
      <c r="J708" s="250">
        <f>J709+J710</f>
        <v>0</v>
      </c>
      <c r="K708" s="463"/>
    </row>
    <row r="709" spans="1:11" s="229" customFormat="1" ht="31.5" x14ac:dyDescent="0.25">
      <c r="A709" s="249" t="s">
        <v>785</v>
      </c>
      <c r="B709" s="448" t="s">
        <v>780</v>
      </c>
      <c r="C709" s="448" t="s">
        <v>150</v>
      </c>
      <c r="D709" s="448" t="s">
        <v>135</v>
      </c>
      <c r="E709" s="448">
        <v>4209900</v>
      </c>
      <c r="F709" s="448"/>
      <c r="G709" s="448" t="s">
        <v>700</v>
      </c>
      <c r="H709" s="250">
        <f t="shared" si="83"/>
        <v>32635.9</v>
      </c>
      <c r="I709" s="250">
        <v>32635.9</v>
      </c>
      <c r="J709" s="548"/>
      <c r="K709" s="463"/>
    </row>
    <row r="710" spans="1:11" s="229" customFormat="1" ht="15.75" x14ac:dyDescent="0.25">
      <c r="A710" s="249" t="s">
        <v>701</v>
      </c>
      <c r="B710" s="448" t="s">
        <v>780</v>
      </c>
      <c r="C710" s="448" t="s">
        <v>150</v>
      </c>
      <c r="D710" s="448" t="s">
        <v>135</v>
      </c>
      <c r="E710" s="448">
        <v>4209900</v>
      </c>
      <c r="F710" s="448"/>
      <c r="G710" s="448" t="s">
        <v>702</v>
      </c>
      <c r="H710" s="250">
        <f t="shared" si="83"/>
        <v>1250</v>
      </c>
      <c r="I710" s="250">
        <v>1250</v>
      </c>
      <c r="J710" s="548"/>
      <c r="K710" s="463"/>
    </row>
    <row r="711" spans="1:11" s="229" customFormat="1" ht="15.75" x14ac:dyDescent="0.25">
      <c r="A711" s="252" t="s">
        <v>588</v>
      </c>
      <c r="B711" s="448" t="s">
        <v>780</v>
      </c>
      <c r="C711" s="448" t="s">
        <v>150</v>
      </c>
      <c r="D711" s="448" t="s">
        <v>135</v>
      </c>
      <c r="E711" s="448">
        <v>4209900</v>
      </c>
      <c r="F711" s="448"/>
      <c r="G711" s="448" t="s">
        <v>1215</v>
      </c>
      <c r="H711" s="250">
        <f t="shared" ref="H711:H712" si="84">SUM(I711:J711)</f>
        <v>26</v>
      </c>
      <c r="I711" s="250">
        <f>I712</f>
        <v>26</v>
      </c>
      <c r="J711" s="250">
        <f>J712</f>
        <v>0</v>
      </c>
      <c r="K711" s="463"/>
    </row>
    <row r="712" spans="1:11" s="229" customFormat="1" ht="15.75" x14ac:dyDescent="0.25">
      <c r="A712" s="252" t="s">
        <v>589</v>
      </c>
      <c r="B712" s="448" t="s">
        <v>780</v>
      </c>
      <c r="C712" s="448" t="s">
        <v>150</v>
      </c>
      <c r="D712" s="448" t="s">
        <v>135</v>
      </c>
      <c r="E712" s="448">
        <v>4209900</v>
      </c>
      <c r="F712" s="448"/>
      <c r="G712" s="448" t="s">
        <v>1216</v>
      </c>
      <c r="H712" s="250">
        <f t="shared" si="84"/>
        <v>26</v>
      </c>
      <c r="I712" s="250">
        <v>26</v>
      </c>
      <c r="J712" s="548"/>
      <c r="K712" s="463"/>
    </row>
    <row r="713" spans="1:11" s="229" customFormat="1" ht="15.75" x14ac:dyDescent="0.25">
      <c r="A713" s="245" t="s">
        <v>647</v>
      </c>
      <c r="B713" s="448" t="s">
        <v>780</v>
      </c>
      <c r="C713" s="448" t="s">
        <v>150</v>
      </c>
      <c r="D713" s="448" t="s">
        <v>135</v>
      </c>
      <c r="E713" s="448" t="s">
        <v>818</v>
      </c>
      <c r="F713" s="448"/>
      <c r="G713" s="448"/>
      <c r="H713" s="250">
        <f t="shared" ref="H713:H718" si="85">SUM(I713:J713)</f>
        <v>2904</v>
      </c>
      <c r="I713" s="250">
        <f>I714</f>
        <v>0</v>
      </c>
      <c r="J713" s="250">
        <f>J714</f>
        <v>2904</v>
      </c>
      <c r="K713" s="463"/>
    </row>
    <row r="714" spans="1:11" s="229" customFormat="1" ht="15.75" x14ac:dyDescent="0.25">
      <c r="A714" s="249" t="s">
        <v>643</v>
      </c>
      <c r="B714" s="448" t="s">
        <v>780</v>
      </c>
      <c r="C714" s="448" t="s">
        <v>150</v>
      </c>
      <c r="D714" s="448" t="s">
        <v>135</v>
      </c>
      <c r="E714" s="448" t="s">
        <v>818</v>
      </c>
      <c r="F714" s="448"/>
      <c r="G714" s="448" t="s">
        <v>662</v>
      </c>
      <c r="H714" s="250">
        <f t="shared" si="85"/>
        <v>2904</v>
      </c>
      <c r="I714" s="250"/>
      <c r="J714" s="250">
        <f>J715</f>
        <v>2904</v>
      </c>
      <c r="K714" s="463"/>
    </row>
    <row r="715" spans="1:11" s="229" customFormat="1" ht="15.75" x14ac:dyDescent="0.25">
      <c r="A715" s="249" t="s">
        <v>645</v>
      </c>
      <c r="B715" s="448" t="s">
        <v>780</v>
      </c>
      <c r="C715" s="448" t="s">
        <v>150</v>
      </c>
      <c r="D715" s="448" t="s">
        <v>135</v>
      </c>
      <c r="E715" s="448" t="s">
        <v>818</v>
      </c>
      <c r="F715" s="448"/>
      <c r="G715" s="448" t="s">
        <v>646</v>
      </c>
      <c r="H715" s="250">
        <f t="shared" si="85"/>
        <v>2904</v>
      </c>
      <c r="I715" s="250"/>
      <c r="J715" s="251">
        <v>2904</v>
      </c>
      <c r="K715" s="463"/>
    </row>
    <row r="716" spans="1:11" s="248" customFormat="1" ht="20.25" customHeight="1" x14ac:dyDescent="0.25">
      <c r="A716" s="245" t="s">
        <v>622</v>
      </c>
      <c r="B716" s="447" t="s">
        <v>780</v>
      </c>
      <c r="C716" s="447" t="s">
        <v>150</v>
      </c>
      <c r="D716" s="447" t="s">
        <v>135</v>
      </c>
      <c r="E716" s="447" t="s">
        <v>623</v>
      </c>
      <c r="F716" s="447"/>
      <c r="G716" s="447"/>
      <c r="H716" s="246">
        <f>SUM(I716:J716)</f>
        <v>3782.4</v>
      </c>
      <c r="I716" s="246">
        <f>SUM(I719+I717)</f>
        <v>3782.4</v>
      </c>
      <c r="J716" s="247">
        <f>SUM(J360)</f>
        <v>0</v>
      </c>
      <c r="K716" s="467"/>
    </row>
    <row r="717" spans="1:11" s="248" customFormat="1" ht="20.25" customHeight="1" x14ac:dyDescent="0.25">
      <c r="A717" s="249" t="s">
        <v>643</v>
      </c>
      <c r="B717" s="448" t="s">
        <v>780</v>
      </c>
      <c r="C717" s="448" t="s">
        <v>150</v>
      </c>
      <c r="D717" s="448" t="s">
        <v>135</v>
      </c>
      <c r="E717" s="448" t="s">
        <v>1066</v>
      </c>
      <c r="F717" s="447"/>
      <c r="G717" s="448" t="s">
        <v>662</v>
      </c>
      <c r="H717" s="250">
        <f t="shared" si="85"/>
        <v>2904</v>
      </c>
      <c r="I717" s="250">
        <f>I718</f>
        <v>2904</v>
      </c>
      <c r="J717" s="247"/>
      <c r="K717" s="467"/>
    </row>
    <row r="718" spans="1:11" s="248" customFormat="1" ht="20.25" customHeight="1" x14ac:dyDescent="0.25">
      <c r="A718" s="249" t="s">
        <v>645</v>
      </c>
      <c r="B718" s="448" t="s">
        <v>780</v>
      </c>
      <c r="C718" s="448" t="s">
        <v>150</v>
      </c>
      <c r="D718" s="448" t="s">
        <v>135</v>
      </c>
      <c r="E718" s="448" t="s">
        <v>1066</v>
      </c>
      <c r="F718" s="447"/>
      <c r="G718" s="448" t="s">
        <v>646</v>
      </c>
      <c r="H718" s="250">
        <f t="shared" si="85"/>
        <v>2904</v>
      </c>
      <c r="I718" s="250">
        <v>2904</v>
      </c>
      <c r="J718" s="247"/>
      <c r="K718" s="467"/>
    </row>
    <row r="719" spans="1:11" s="229" customFormat="1" ht="15.75" x14ac:dyDescent="0.25">
      <c r="A719" s="249" t="s">
        <v>627</v>
      </c>
      <c r="B719" s="448" t="s">
        <v>780</v>
      </c>
      <c r="C719" s="448" t="s">
        <v>150</v>
      </c>
      <c r="D719" s="448" t="s">
        <v>135</v>
      </c>
      <c r="E719" s="448" t="s">
        <v>783</v>
      </c>
      <c r="F719" s="448"/>
      <c r="G719" s="448" t="s">
        <v>637</v>
      </c>
      <c r="H719" s="250">
        <f>SUM(I719:J719)</f>
        <v>878.4</v>
      </c>
      <c r="I719" s="250">
        <f>SUM(I720)</f>
        <v>878.4</v>
      </c>
      <c r="J719" s="251"/>
      <c r="K719" s="463"/>
    </row>
    <row r="720" spans="1:11" s="229" customFormat="1" ht="15.75" x14ac:dyDescent="0.25">
      <c r="A720" s="249" t="s">
        <v>758</v>
      </c>
      <c r="B720" s="448" t="s">
        <v>780</v>
      </c>
      <c r="C720" s="448" t="s">
        <v>150</v>
      </c>
      <c r="D720" s="448" t="s">
        <v>135</v>
      </c>
      <c r="E720" s="448" t="s">
        <v>783</v>
      </c>
      <c r="F720" s="448"/>
      <c r="G720" s="448" t="s">
        <v>630</v>
      </c>
      <c r="H720" s="250">
        <f>SUM(I720:J720)</f>
        <v>878.4</v>
      </c>
      <c r="I720" s="250">
        <v>878.4</v>
      </c>
      <c r="J720" s="251"/>
      <c r="K720" s="463"/>
    </row>
    <row r="721" spans="1:11" s="229" customFormat="1" ht="15.75" hidden="1" x14ac:dyDescent="0.25">
      <c r="A721" s="249" t="s">
        <v>641</v>
      </c>
      <c r="B721" s="448" t="s">
        <v>780</v>
      </c>
      <c r="C721" s="448" t="s">
        <v>150</v>
      </c>
      <c r="D721" s="448" t="s">
        <v>135</v>
      </c>
      <c r="E721" s="448">
        <v>4209900</v>
      </c>
      <c r="F721" s="448"/>
      <c r="G721" s="448">
        <v>600</v>
      </c>
      <c r="H721" s="250"/>
      <c r="I721" s="250"/>
      <c r="J721" s="251"/>
      <c r="K721" s="463"/>
    </row>
    <row r="722" spans="1:11" s="229" customFormat="1" ht="15.75" hidden="1" x14ac:dyDescent="0.25">
      <c r="A722" s="249" t="s">
        <v>643</v>
      </c>
      <c r="B722" s="448" t="s">
        <v>780</v>
      </c>
      <c r="C722" s="448" t="s">
        <v>150</v>
      </c>
      <c r="D722" s="448" t="s">
        <v>135</v>
      </c>
      <c r="E722" s="448">
        <v>4209900</v>
      </c>
      <c r="F722" s="448"/>
      <c r="G722" s="448">
        <v>610</v>
      </c>
      <c r="H722" s="250"/>
      <c r="I722" s="250"/>
      <c r="J722" s="251"/>
      <c r="K722" s="463"/>
    </row>
    <row r="723" spans="1:11" s="248" customFormat="1" ht="17.25" customHeight="1" x14ac:dyDescent="0.25">
      <c r="A723" s="245" t="s">
        <v>233</v>
      </c>
      <c r="B723" s="447" t="s">
        <v>780</v>
      </c>
      <c r="C723" s="447" t="s">
        <v>150</v>
      </c>
      <c r="D723" s="447" t="s">
        <v>137</v>
      </c>
      <c r="E723" s="447" t="s">
        <v>353</v>
      </c>
      <c r="F723" s="447"/>
      <c r="G723" s="447" t="s">
        <v>353</v>
      </c>
      <c r="H723" s="246">
        <f>SUM(I723:J723)</f>
        <v>758577</v>
      </c>
      <c r="I723" s="246">
        <f>SUM(I724+I742+I756+I750)</f>
        <v>98235.000000000015</v>
      </c>
      <c r="J723" s="246">
        <f>SUM(J724+J742+J756+J750)</f>
        <v>660342</v>
      </c>
      <c r="K723" s="467"/>
    </row>
    <row r="724" spans="1:11" s="248" customFormat="1" ht="15.75" x14ac:dyDescent="0.25">
      <c r="A724" s="245" t="s">
        <v>718</v>
      </c>
      <c r="B724" s="447" t="s">
        <v>780</v>
      </c>
      <c r="C724" s="447" t="s">
        <v>150</v>
      </c>
      <c r="D724" s="447" t="s">
        <v>137</v>
      </c>
      <c r="E724" s="447">
        <v>5200000</v>
      </c>
      <c r="F724" s="447"/>
      <c r="G724" s="447" t="s">
        <v>353</v>
      </c>
      <c r="H724" s="246">
        <f t="shared" ref="H724:H735" si="86">SUM(I724:J724)</f>
        <v>12951.6</v>
      </c>
      <c r="I724" s="246"/>
      <c r="J724" s="247">
        <f>SUM(J725+J731+J737)</f>
        <v>12951.6</v>
      </c>
      <c r="K724" s="467"/>
    </row>
    <row r="725" spans="1:11" s="248" customFormat="1" ht="15.75" x14ac:dyDescent="0.25">
      <c r="A725" s="249" t="s">
        <v>784</v>
      </c>
      <c r="B725" s="448" t="s">
        <v>780</v>
      </c>
      <c r="C725" s="448" t="s">
        <v>150</v>
      </c>
      <c r="D725" s="448" t="s">
        <v>137</v>
      </c>
      <c r="E725" s="448" t="s">
        <v>967</v>
      </c>
      <c r="F725" s="448"/>
      <c r="G725" s="448" t="s">
        <v>353</v>
      </c>
      <c r="H725" s="250">
        <f>SUM(J725)</f>
        <v>8322.6</v>
      </c>
      <c r="I725" s="250"/>
      <c r="J725" s="251">
        <f>SUM(J726)</f>
        <v>8322.6</v>
      </c>
      <c r="K725" s="467"/>
    </row>
    <row r="726" spans="1:11" s="248" customFormat="1" ht="15.75" x14ac:dyDescent="0.25">
      <c r="A726" s="249" t="s">
        <v>641</v>
      </c>
      <c r="B726" s="448" t="s">
        <v>780</v>
      </c>
      <c r="C726" s="448" t="s">
        <v>150</v>
      </c>
      <c r="D726" s="448" t="s">
        <v>137</v>
      </c>
      <c r="E726" s="448" t="s">
        <v>967</v>
      </c>
      <c r="F726" s="448"/>
      <c r="G726" s="448">
        <v>600</v>
      </c>
      <c r="H726" s="250">
        <f>SUM(J726)</f>
        <v>8322.6</v>
      </c>
      <c r="I726" s="250"/>
      <c r="J726" s="251">
        <f>SUM(J727+J729)</f>
        <v>8322.6</v>
      </c>
      <c r="K726" s="467"/>
    </row>
    <row r="727" spans="1:11" s="248" customFormat="1" ht="15.75" x14ac:dyDescent="0.25">
      <c r="A727" s="249" t="s">
        <v>643</v>
      </c>
      <c r="B727" s="448" t="s">
        <v>780</v>
      </c>
      <c r="C727" s="448" t="s">
        <v>150</v>
      </c>
      <c r="D727" s="448" t="s">
        <v>137</v>
      </c>
      <c r="E727" s="448" t="s">
        <v>967</v>
      </c>
      <c r="F727" s="448"/>
      <c r="G727" s="448">
        <v>610</v>
      </c>
      <c r="H727" s="250">
        <f>SUM(I727:J727)</f>
        <v>7146.4</v>
      </c>
      <c r="I727" s="246"/>
      <c r="J727" s="251">
        <f>SUM(J728)</f>
        <v>7146.4</v>
      </c>
      <c r="K727" s="467"/>
    </row>
    <row r="728" spans="1:11" s="248" customFormat="1" ht="31.5" x14ac:dyDescent="0.25">
      <c r="A728" s="249" t="s">
        <v>644</v>
      </c>
      <c r="B728" s="448" t="s">
        <v>780</v>
      </c>
      <c r="C728" s="448" t="s">
        <v>150</v>
      </c>
      <c r="D728" s="448" t="s">
        <v>137</v>
      </c>
      <c r="E728" s="448" t="s">
        <v>967</v>
      </c>
      <c r="F728" s="448"/>
      <c r="G728" s="448">
        <v>611</v>
      </c>
      <c r="H728" s="250">
        <f>SUM(I728:J728)</f>
        <v>7146.4</v>
      </c>
      <c r="I728" s="246"/>
      <c r="J728" s="251">
        <v>7146.4</v>
      </c>
      <c r="K728" s="467"/>
    </row>
    <row r="729" spans="1:11" s="248" customFormat="1" ht="15.75" x14ac:dyDescent="0.25">
      <c r="A729" s="249" t="s">
        <v>641</v>
      </c>
      <c r="B729" s="448" t="s">
        <v>780</v>
      </c>
      <c r="C729" s="448" t="s">
        <v>150</v>
      </c>
      <c r="D729" s="448" t="s">
        <v>137</v>
      </c>
      <c r="E729" s="448" t="s">
        <v>967</v>
      </c>
      <c r="F729" s="448"/>
      <c r="G729" s="448" t="s">
        <v>698</v>
      </c>
      <c r="H729" s="250">
        <f>SUM(I729:J729)</f>
        <v>1176.2</v>
      </c>
      <c r="I729" s="246"/>
      <c r="J729" s="251">
        <f>SUM(J730)</f>
        <v>1176.2</v>
      </c>
      <c r="K729" s="467"/>
    </row>
    <row r="730" spans="1:11" s="248" customFormat="1" ht="31.5" x14ac:dyDescent="0.25">
      <c r="A730" s="249" t="s">
        <v>785</v>
      </c>
      <c r="B730" s="448" t="s">
        <v>780</v>
      </c>
      <c r="C730" s="448" t="s">
        <v>150</v>
      </c>
      <c r="D730" s="448" t="s">
        <v>137</v>
      </c>
      <c r="E730" s="448" t="s">
        <v>967</v>
      </c>
      <c r="F730" s="448"/>
      <c r="G730" s="448" t="s">
        <v>700</v>
      </c>
      <c r="H730" s="250">
        <f>SUM(I730:J730)</f>
        <v>1176.2</v>
      </c>
      <c r="I730" s="246"/>
      <c r="J730" s="251">
        <v>1176.2</v>
      </c>
      <c r="K730" s="467"/>
    </row>
    <row r="731" spans="1:11" s="229" customFormat="1" ht="17.25" customHeight="1" x14ac:dyDescent="0.25">
      <c r="A731" s="249" t="s">
        <v>784</v>
      </c>
      <c r="B731" s="448" t="s">
        <v>780</v>
      </c>
      <c r="C731" s="448" t="s">
        <v>150</v>
      </c>
      <c r="D731" s="448" t="s">
        <v>137</v>
      </c>
      <c r="E731" s="448" t="s">
        <v>968</v>
      </c>
      <c r="F731" s="448"/>
      <c r="G731" s="448" t="s">
        <v>353</v>
      </c>
      <c r="H731" s="250">
        <f t="shared" si="86"/>
        <v>1879</v>
      </c>
      <c r="I731" s="250"/>
      <c r="J731" s="251">
        <v>1879</v>
      </c>
      <c r="K731" s="463"/>
    </row>
    <row r="732" spans="1:11" s="229" customFormat="1" ht="21.75" customHeight="1" x14ac:dyDescent="0.25">
      <c r="A732" s="249" t="s">
        <v>641</v>
      </c>
      <c r="B732" s="448" t="s">
        <v>780</v>
      </c>
      <c r="C732" s="448" t="s">
        <v>150</v>
      </c>
      <c r="D732" s="448" t="s">
        <v>137</v>
      </c>
      <c r="E732" s="448">
        <v>5200902</v>
      </c>
      <c r="F732" s="448"/>
      <c r="G732" s="448">
        <v>600</v>
      </c>
      <c r="H732" s="250">
        <f t="shared" si="86"/>
        <v>1897</v>
      </c>
      <c r="I732" s="250"/>
      <c r="J732" s="251">
        <f>SUM(J733+J735)</f>
        <v>1897</v>
      </c>
      <c r="K732" s="463"/>
    </row>
    <row r="733" spans="1:11" s="229" customFormat="1" ht="15.75" x14ac:dyDescent="0.25">
      <c r="A733" s="249" t="s">
        <v>643</v>
      </c>
      <c r="B733" s="448" t="s">
        <v>780</v>
      </c>
      <c r="C733" s="448" t="s">
        <v>150</v>
      </c>
      <c r="D733" s="448" t="s">
        <v>137</v>
      </c>
      <c r="E733" s="448">
        <v>5200902</v>
      </c>
      <c r="F733" s="448"/>
      <c r="G733" s="448">
        <v>610</v>
      </c>
      <c r="H733" s="250">
        <f t="shared" si="86"/>
        <v>1408.5</v>
      </c>
      <c r="I733" s="250"/>
      <c r="J733" s="251">
        <f>SUM(J734)</f>
        <v>1408.5</v>
      </c>
      <c r="K733" s="463"/>
    </row>
    <row r="734" spans="1:11" s="229" customFormat="1" ht="36.75" customHeight="1" x14ac:dyDescent="0.25">
      <c r="A734" s="249" t="s">
        <v>644</v>
      </c>
      <c r="B734" s="448" t="s">
        <v>780</v>
      </c>
      <c r="C734" s="448" t="s">
        <v>150</v>
      </c>
      <c r="D734" s="448" t="s">
        <v>137</v>
      </c>
      <c r="E734" s="448">
        <v>5200902</v>
      </c>
      <c r="F734" s="448"/>
      <c r="G734" s="448">
        <v>611</v>
      </c>
      <c r="H734" s="250">
        <f t="shared" si="86"/>
        <v>1408.5</v>
      </c>
      <c r="I734" s="250"/>
      <c r="J734" s="251">
        <v>1408.5</v>
      </c>
      <c r="K734" s="463"/>
    </row>
    <row r="735" spans="1:11" s="229" customFormat="1" ht="15.75" x14ac:dyDescent="0.25">
      <c r="A735" s="249" t="s">
        <v>641</v>
      </c>
      <c r="B735" s="448" t="s">
        <v>780</v>
      </c>
      <c r="C735" s="448" t="s">
        <v>150</v>
      </c>
      <c r="D735" s="448" t="s">
        <v>137</v>
      </c>
      <c r="E735" s="448">
        <v>5200902</v>
      </c>
      <c r="F735" s="448"/>
      <c r="G735" s="448" t="s">
        <v>698</v>
      </c>
      <c r="H735" s="250">
        <f t="shared" si="86"/>
        <v>488.5</v>
      </c>
      <c r="I735" s="250"/>
      <c r="J735" s="251">
        <f>SUM(J736)</f>
        <v>488.5</v>
      </c>
      <c r="K735" s="463"/>
    </row>
    <row r="736" spans="1:11" s="229" customFormat="1" ht="34.5" customHeight="1" x14ac:dyDescent="0.25">
      <c r="A736" s="249" t="s">
        <v>785</v>
      </c>
      <c r="B736" s="448" t="s">
        <v>780</v>
      </c>
      <c r="C736" s="448" t="s">
        <v>150</v>
      </c>
      <c r="D736" s="448" t="s">
        <v>137</v>
      </c>
      <c r="E736" s="448">
        <v>5200902</v>
      </c>
      <c r="F736" s="448"/>
      <c r="G736" s="448" t="s">
        <v>700</v>
      </c>
      <c r="H736" s="250">
        <v>488.5</v>
      </c>
      <c r="I736" s="250"/>
      <c r="J736" s="251">
        <v>488.5</v>
      </c>
      <c r="K736" s="463"/>
    </row>
    <row r="737" spans="1:11" s="229" customFormat="1" ht="21" customHeight="1" x14ac:dyDescent="0.25">
      <c r="A737" s="245" t="s">
        <v>647</v>
      </c>
      <c r="B737" s="448" t="s">
        <v>780</v>
      </c>
      <c r="C737" s="448" t="s">
        <v>150</v>
      </c>
      <c r="D737" s="448" t="s">
        <v>137</v>
      </c>
      <c r="E737" s="448" t="s">
        <v>1069</v>
      </c>
      <c r="F737" s="448"/>
      <c r="G737" s="448"/>
      <c r="H737" s="250">
        <f t="shared" ref="H737:H741" si="87">SUM(I737:J737)</f>
        <v>2750</v>
      </c>
      <c r="I737" s="250"/>
      <c r="J737" s="251">
        <f>J740+J738</f>
        <v>2750</v>
      </c>
      <c r="K737" s="463"/>
    </row>
    <row r="738" spans="1:11" s="229" customFormat="1" ht="21" customHeight="1" x14ac:dyDescent="0.25">
      <c r="A738" s="249" t="s">
        <v>643</v>
      </c>
      <c r="B738" s="448" t="s">
        <v>780</v>
      </c>
      <c r="C738" s="448" t="s">
        <v>150</v>
      </c>
      <c r="D738" s="448" t="s">
        <v>137</v>
      </c>
      <c r="E738" s="448" t="s">
        <v>1070</v>
      </c>
      <c r="F738" s="448"/>
      <c r="G738" s="448" t="s">
        <v>662</v>
      </c>
      <c r="H738" s="250">
        <f t="shared" ref="H738:H739" si="88">SUM(I738:J738)</f>
        <v>650</v>
      </c>
      <c r="I738" s="250"/>
      <c r="J738" s="251">
        <f>J739</f>
        <v>650</v>
      </c>
      <c r="K738" s="463"/>
    </row>
    <row r="739" spans="1:11" s="229" customFormat="1" ht="21" customHeight="1" x14ac:dyDescent="0.25">
      <c r="A739" s="249" t="s">
        <v>645</v>
      </c>
      <c r="B739" s="448" t="s">
        <v>780</v>
      </c>
      <c r="C739" s="448" t="s">
        <v>150</v>
      </c>
      <c r="D739" s="448" t="s">
        <v>137</v>
      </c>
      <c r="E739" s="448" t="s">
        <v>1070</v>
      </c>
      <c r="F739" s="448"/>
      <c r="G739" s="448" t="s">
        <v>646</v>
      </c>
      <c r="H739" s="250">
        <f t="shared" si="88"/>
        <v>650</v>
      </c>
      <c r="I739" s="250"/>
      <c r="J739" s="251">
        <v>650</v>
      </c>
      <c r="K739" s="463"/>
    </row>
    <row r="740" spans="1:11" s="229" customFormat="1" ht="20.25" customHeight="1" x14ac:dyDescent="0.25">
      <c r="A740" s="249" t="s">
        <v>643</v>
      </c>
      <c r="B740" s="448" t="s">
        <v>780</v>
      </c>
      <c r="C740" s="448" t="s">
        <v>150</v>
      </c>
      <c r="D740" s="448" t="s">
        <v>137</v>
      </c>
      <c r="E740" s="448" t="s">
        <v>818</v>
      </c>
      <c r="F740" s="448"/>
      <c r="G740" s="448" t="s">
        <v>662</v>
      </c>
      <c r="H740" s="250">
        <f t="shared" si="87"/>
        <v>2100</v>
      </c>
      <c r="I740" s="250"/>
      <c r="J740" s="251">
        <f>J741</f>
        <v>2100</v>
      </c>
      <c r="K740" s="463"/>
    </row>
    <row r="741" spans="1:11" s="229" customFormat="1" ht="19.5" customHeight="1" x14ac:dyDescent="0.25">
      <c r="A741" s="249" t="s">
        <v>645</v>
      </c>
      <c r="B741" s="448" t="s">
        <v>780</v>
      </c>
      <c r="C741" s="448" t="s">
        <v>150</v>
      </c>
      <c r="D741" s="448" t="s">
        <v>137</v>
      </c>
      <c r="E741" s="448" t="s">
        <v>818</v>
      </c>
      <c r="F741" s="448"/>
      <c r="G741" s="448" t="s">
        <v>646</v>
      </c>
      <c r="H741" s="250">
        <f t="shared" si="87"/>
        <v>2100</v>
      </c>
      <c r="I741" s="250"/>
      <c r="J741" s="251">
        <v>2100</v>
      </c>
      <c r="K741" s="463"/>
    </row>
    <row r="742" spans="1:11" s="248" customFormat="1" ht="17.25" customHeight="1" x14ac:dyDescent="0.25">
      <c r="A742" s="245" t="s">
        <v>786</v>
      </c>
      <c r="B742" s="447" t="s">
        <v>780</v>
      </c>
      <c r="C742" s="447" t="s">
        <v>150</v>
      </c>
      <c r="D742" s="447" t="s">
        <v>137</v>
      </c>
      <c r="E742" s="447" t="s">
        <v>787</v>
      </c>
      <c r="F742" s="447"/>
      <c r="G742" s="447" t="s">
        <v>353</v>
      </c>
      <c r="H742" s="246">
        <f t="shared" ref="H742:H747" si="89">SUM(I742:J742)</f>
        <v>740882.4</v>
      </c>
      <c r="I742" s="246">
        <f>SUM(I743)</f>
        <v>95219.000000000015</v>
      </c>
      <c r="J742" s="247">
        <f>SUM(J743)</f>
        <v>645663.4</v>
      </c>
      <c r="K742" s="467"/>
    </row>
    <row r="743" spans="1:11" s="248" customFormat="1" ht="18" customHeight="1" x14ac:dyDescent="0.25">
      <c r="A743" s="249" t="s">
        <v>641</v>
      </c>
      <c r="B743" s="448" t="s">
        <v>780</v>
      </c>
      <c r="C743" s="448" t="s">
        <v>150</v>
      </c>
      <c r="D743" s="448" t="s">
        <v>137</v>
      </c>
      <c r="E743" s="448">
        <v>4219900</v>
      </c>
      <c r="F743" s="448"/>
      <c r="G743" s="448">
        <v>600</v>
      </c>
      <c r="H743" s="250">
        <f t="shared" si="89"/>
        <v>740882.4</v>
      </c>
      <c r="I743" s="250">
        <f>SUM(I744+I747)</f>
        <v>95219.000000000015</v>
      </c>
      <c r="J743" s="251">
        <f>SUM(J744+J747)</f>
        <v>645663.4</v>
      </c>
      <c r="K743" s="467"/>
    </row>
    <row r="744" spans="1:11" s="229" customFormat="1" ht="15.75" x14ac:dyDescent="0.25">
      <c r="A744" s="249" t="s">
        <v>643</v>
      </c>
      <c r="B744" s="448" t="s">
        <v>780</v>
      </c>
      <c r="C744" s="448" t="s">
        <v>150</v>
      </c>
      <c r="D744" s="448" t="s">
        <v>137</v>
      </c>
      <c r="E744" s="448">
        <v>4219900</v>
      </c>
      <c r="F744" s="448"/>
      <c r="G744" s="448">
        <v>610</v>
      </c>
      <c r="H744" s="250">
        <f t="shared" si="89"/>
        <v>634126.10000000009</v>
      </c>
      <c r="I744" s="250">
        <f>SUM(I745:I746)</f>
        <v>74272.700000000012</v>
      </c>
      <c r="J744" s="251">
        <f>SUM(J745:J746)</f>
        <v>559853.4</v>
      </c>
      <c r="K744" s="463"/>
    </row>
    <row r="745" spans="1:11" s="229" customFormat="1" ht="33" customHeight="1" x14ac:dyDescent="0.25">
      <c r="A745" s="249" t="s">
        <v>644</v>
      </c>
      <c r="B745" s="448" t="s">
        <v>780</v>
      </c>
      <c r="C745" s="448" t="s">
        <v>150</v>
      </c>
      <c r="D745" s="448" t="s">
        <v>137</v>
      </c>
      <c r="E745" s="448">
        <v>4219900</v>
      </c>
      <c r="F745" s="448"/>
      <c r="G745" s="448">
        <v>611</v>
      </c>
      <c r="H745" s="250">
        <f t="shared" si="89"/>
        <v>614377.20000000007</v>
      </c>
      <c r="I745" s="250">
        <v>57072.3</v>
      </c>
      <c r="J745" s="251">
        <v>557304.9</v>
      </c>
      <c r="K745" s="463"/>
    </row>
    <row r="746" spans="1:11" s="229" customFormat="1" ht="16.5" customHeight="1" x14ac:dyDescent="0.25">
      <c r="A746" s="249" t="s">
        <v>645</v>
      </c>
      <c r="B746" s="448" t="s">
        <v>780</v>
      </c>
      <c r="C746" s="448" t="s">
        <v>150</v>
      </c>
      <c r="D746" s="448" t="s">
        <v>137</v>
      </c>
      <c r="E746" s="448">
        <v>4219900</v>
      </c>
      <c r="F746" s="448"/>
      <c r="G746" s="448" t="s">
        <v>646</v>
      </c>
      <c r="H746" s="250">
        <f t="shared" si="89"/>
        <v>19748.900000000001</v>
      </c>
      <c r="I746" s="250">
        <v>17200.400000000001</v>
      </c>
      <c r="J746" s="251">
        <v>2548.5</v>
      </c>
      <c r="K746" s="463"/>
    </row>
    <row r="747" spans="1:11" s="229" customFormat="1" ht="18.75" customHeight="1" x14ac:dyDescent="0.25">
      <c r="A747" s="249" t="s">
        <v>641</v>
      </c>
      <c r="B747" s="448" t="s">
        <v>780</v>
      </c>
      <c r="C747" s="448" t="s">
        <v>150</v>
      </c>
      <c r="D747" s="448" t="s">
        <v>137</v>
      </c>
      <c r="E747" s="448">
        <v>4219900</v>
      </c>
      <c r="F747" s="448"/>
      <c r="G747" s="448" t="s">
        <v>698</v>
      </c>
      <c r="H747" s="250">
        <f t="shared" si="89"/>
        <v>106756.3</v>
      </c>
      <c r="I747" s="250">
        <f>SUM(I748:I749)</f>
        <v>20946.300000000003</v>
      </c>
      <c r="J747" s="251">
        <f>SUM(J748:J749)</f>
        <v>85810</v>
      </c>
      <c r="K747" s="463"/>
    </row>
    <row r="748" spans="1:11" s="229" customFormat="1" ht="36" customHeight="1" x14ac:dyDescent="0.25">
      <c r="A748" s="249" t="s">
        <v>785</v>
      </c>
      <c r="B748" s="448" t="s">
        <v>780</v>
      </c>
      <c r="C748" s="448" t="s">
        <v>150</v>
      </c>
      <c r="D748" s="448" t="s">
        <v>137</v>
      </c>
      <c r="E748" s="448">
        <v>4219900</v>
      </c>
      <c r="F748" s="448"/>
      <c r="G748" s="448" t="s">
        <v>700</v>
      </c>
      <c r="H748" s="250">
        <f t="shared" ref="H748:H761" si="90">SUM(I748:J748)</f>
        <v>99634.599999999991</v>
      </c>
      <c r="I748" s="250">
        <v>15384.7</v>
      </c>
      <c r="J748" s="251">
        <v>84249.9</v>
      </c>
      <c r="K748" s="463"/>
    </row>
    <row r="749" spans="1:11" s="229" customFormat="1" ht="18" customHeight="1" x14ac:dyDescent="0.25">
      <c r="A749" s="249" t="s">
        <v>701</v>
      </c>
      <c r="B749" s="448" t="s">
        <v>780</v>
      </c>
      <c r="C749" s="448" t="s">
        <v>150</v>
      </c>
      <c r="D749" s="448" t="s">
        <v>137</v>
      </c>
      <c r="E749" s="448">
        <v>4219900</v>
      </c>
      <c r="F749" s="448"/>
      <c r="G749" s="448" t="s">
        <v>702</v>
      </c>
      <c r="H749" s="250">
        <f t="shared" si="90"/>
        <v>7121.7000000000007</v>
      </c>
      <c r="I749" s="250">
        <v>5561.6</v>
      </c>
      <c r="J749" s="251">
        <v>1560.1</v>
      </c>
      <c r="K749" s="463"/>
    </row>
    <row r="750" spans="1:11" s="248" customFormat="1" ht="14.25" customHeight="1" x14ac:dyDescent="0.25">
      <c r="A750" s="245" t="s">
        <v>1145</v>
      </c>
      <c r="B750" s="447" t="s">
        <v>780</v>
      </c>
      <c r="C750" s="447" t="s">
        <v>150</v>
      </c>
      <c r="D750" s="447" t="s">
        <v>173</v>
      </c>
      <c r="E750" s="447" t="s">
        <v>1144</v>
      </c>
      <c r="F750" s="447"/>
      <c r="G750" s="447"/>
      <c r="H750" s="246">
        <f>H751</f>
        <v>1818</v>
      </c>
      <c r="I750" s="246">
        <f t="shared" ref="I750:J750" si="91">I751</f>
        <v>91</v>
      </c>
      <c r="J750" s="246">
        <f t="shared" si="91"/>
        <v>1727</v>
      </c>
      <c r="K750" s="467"/>
    </row>
    <row r="751" spans="1:11" s="229" customFormat="1" ht="14.25" customHeight="1" x14ac:dyDescent="0.25">
      <c r="A751" s="249" t="s">
        <v>1143</v>
      </c>
      <c r="B751" s="448" t="s">
        <v>780</v>
      </c>
      <c r="C751" s="448" t="s">
        <v>150</v>
      </c>
      <c r="D751" s="448" t="s">
        <v>137</v>
      </c>
      <c r="E751" s="448" t="s">
        <v>1142</v>
      </c>
      <c r="F751" s="448"/>
      <c r="G751" s="448"/>
      <c r="H751" s="246">
        <f t="shared" ref="H751:H755" si="92">SUM(I751:J751)</f>
        <v>1818</v>
      </c>
      <c r="I751" s="250">
        <f>I754+I752</f>
        <v>91</v>
      </c>
      <c r="J751" s="250">
        <f>J754+J752</f>
        <v>1727</v>
      </c>
      <c r="K751" s="463"/>
    </row>
    <row r="752" spans="1:11" s="229" customFormat="1" ht="14.25" customHeight="1" x14ac:dyDescent="0.25">
      <c r="A752" s="249" t="s">
        <v>643</v>
      </c>
      <c r="B752" s="448" t="s">
        <v>780</v>
      </c>
      <c r="C752" s="448" t="s">
        <v>150</v>
      </c>
      <c r="D752" s="448" t="s">
        <v>137</v>
      </c>
      <c r="E752" s="448" t="s">
        <v>1142</v>
      </c>
      <c r="F752" s="448"/>
      <c r="G752" s="448" t="s">
        <v>662</v>
      </c>
      <c r="H752" s="246">
        <f>I752+J752</f>
        <v>1123.1000000000001</v>
      </c>
      <c r="I752" s="250">
        <f>I753</f>
        <v>56.2</v>
      </c>
      <c r="J752" s="250">
        <f>J753</f>
        <v>1066.9000000000001</v>
      </c>
      <c r="K752" s="463"/>
    </row>
    <row r="753" spans="1:11" s="229" customFormat="1" ht="14.25" customHeight="1" x14ac:dyDescent="0.25">
      <c r="A753" s="249" t="s">
        <v>645</v>
      </c>
      <c r="B753" s="448" t="s">
        <v>780</v>
      </c>
      <c r="C753" s="448" t="s">
        <v>150</v>
      </c>
      <c r="D753" s="448" t="s">
        <v>137</v>
      </c>
      <c r="E753" s="448" t="s">
        <v>1142</v>
      </c>
      <c r="F753" s="448"/>
      <c r="G753" s="448" t="s">
        <v>646</v>
      </c>
      <c r="H753" s="246">
        <f>I753+J753</f>
        <v>1123.1000000000001</v>
      </c>
      <c r="I753" s="250">
        <v>56.2</v>
      </c>
      <c r="J753" s="250">
        <v>1066.9000000000001</v>
      </c>
      <c r="K753" s="463"/>
    </row>
    <row r="754" spans="1:11" s="229" customFormat="1" ht="14.25" customHeight="1" x14ac:dyDescent="0.25">
      <c r="A754" s="249" t="s">
        <v>641</v>
      </c>
      <c r="B754" s="448" t="s">
        <v>780</v>
      </c>
      <c r="C754" s="448" t="s">
        <v>150</v>
      </c>
      <c r="D754" s="448" t="s">
        <v>137</v>
      </c>
      <c r="E754" s="448" t="s">
        <v>1142</v>
      </c>
      <c r="F754" s="448"/>
      <c r="G754" s="448" t="s">
        <v>698</v>
      </c>
      <c r="H754" s="246">
        <f t="shared" si="92"/>
        <v>694.9</v>
      </c>
      <c r="I754" s="250">
        <f>I755</f>
        <v>34.799999999999997</v>
      </c>
      <c r="J754" s="250">
        <f>J755</f>
        <v>660.1</v>
      </c>
      <c r="K754" s="463"/>
    </row>
    <row r="755" spans="1:11" s="229" customFormat="1" ht="14.25" customHeight="1" x14ac:dyDescent="0.25">
      <c r="A755" s="249" t="s">
        <v>701</v>
      </c>
      <c r="B755" s="448" t="s">
        <v>780</v>
      </c>
      <c r="C755" s="448" t="s">
        <v>150</v>
      </c>
      <c r="D755" s="448" t="s">
        <v>137</v>
      </c>
      <c r="E755" s="448" t="s">
        <v>1142</v>
      </c>
      <c r="F755" s="448"/>
      <c r="G755" s="448" t="s">
        <v>702</v>
      </c>
      <c r="H755" s="246">
        <f t="shared" si="92"/>
        <v>694.9</v>
      </c>
      <c r="I755" s="250">
        <v>34.799999999999997</v>
      </c>
      <c r="J755" s="251">
        <v>660.1</v>
      </c>
      <c r="K755" s="463"/>
    </row>
    <row r="756" spans="1:11" s="248" customFormat="1" ht="17.25" customHeight="1" x14ac:dyDescent="0.25">
      <c r="A756" s="245" t="s">
        <v>622</v>
      </c>
      <c r="B756" s="447" t="s">
        <v>780</v>
      </c>
      <c r="C756" s="447" t="s">
        <v>150</v>
      </c>
      <c r="D756" s="447" t="s">
        <v>137</v>
      </c>
      <c r="E756" s="447" t="s">
        <v>623</v>
      </c>
      <c r="F756" s="447"/>
      <c r="G756" s="447"/>
      <c r="H756" s="246">
        <f t="shared" si="90"/>
        <v>2925</v>
      </c>
      <c r="I756" s="246">
        <f>SUM(I760+I757)</f>
        <v>2925</v>
      </c>
      <c r="J756" s="247"/>
      <c r="K756" s="467"/>
    </row>
    <row r="757" spans="1:11" s="248" customFormat="1" ht="17.25" customHeight="1" x14ac:dyDescent="0.25">
      <c r="A757" s="249" t="s">
        <v>627</v>
      </c>
      <c r="B757" s="448" t="s">
        <v>780</v>
      </c>
      <c r="C757" s="448" t="s">
        <v>150</v>
      </c>
      <c r="D757" s="448" t="s">
        <v>137</v>
      </c>
      <c r="E757" s="448" t="s">
        <v>1066</v>
      </c>
      <c r="F757" s="447"/>
      <c r="G757" s="448" t="s">
        <v>661</v>
      </c>
      <c r="H757" s="250">
        <f t="shared" si="90"/>
        <v>2100</v>
      </c>
      <c r="I757" s="250">
        <f>I758+I759</f>
        <v>2100</v>
      </c>
      <c r="J757" s="247"/>
      <c r="K757" s="467"/>
    </row>
    <row r="758" spans="1:11" s="248" customFormat="1" ht="17.25" customHeight="1" x14ac:dyDescent="0.25">
      <c r="A758" s="249" t="s">
        <v>645</v>
      </c>
      <c r="B758" s="448" t="s">
        <v>780</v>
      </c>
      <c r="C758" s="448" t="s">
        <v>150</v>
      </c>
      <c r="D758" s="448" t="s">
        <v>137</v>
      </c>
      <c r="E758" s="448" t="s">
        <v>1066</v>
      </c>
      <c r="F758" s="448"/>
      <c r="G758" s="448" t="s">
        <v>646</v>
      </c>
      <c r="H758" s="250">
        <f t="shared" si="90"/>
        <v>1700</v>
      </c>
      <c r="I758" s="250">
        <v>1700</v>
      </c>
      <c r="J758" s="247"/>
      <c r="K758" s="467"/>
    </row>
    <row r="759" spans="1:11" s="248" customFormat="1" ht="17.25" customHeight="1" x14ac:dyDescent="0.25">
      <c r="A759" s="249" t="s">
        <v>701</v>
      </c>
      <c r="B759" s="448" t="s">
        <v>780</v>
      </c>
      <c r="C759" s="448" t="s">
        <v>150</v>
      </c>
      <c r="D759" s="448" t="s">
        <v>137</v>
      </c>
      <c r="E759" s="448" t="s">
        <v>1066</v>
      </c>
      <c r="F759" s="447"/>
      <c r="G759" s="448" t="s">
        <v>702</v>
      </c>
      <c r="H759" s="250">
        <f t="shared" si="90"/>
        <v>400</v>
      </c>
      <c r="I759" s="250">
        <v>400</v>
      </c>
      <c r="J759" s="247"/>
      <c r="K759" s="467"/>
    </row>
    <row r="760" spans="1:11" s="229" customFormat="1" ht="15.75" x14ac:dyDescent="0.25">
      <c r="A760" s="249" t="s">
        <v>627</v>
      </c>
      <c r="B760" s="448" t="s">
        <v>780</v>
      </c>
      <c r="C760" s="448" t="s">
        <v>150</v>
      </c>
      <c r="D760" s="448" t="s">
        <v>137</v>
      </c>
      <c r="E760" s="448" t="s">
        <v>783</v>
      </c>
      <c r="F760" s="448"/>
      <c r="G760" s="448" t="s">
        <v>637</v>
      </c>
      <c r="H760" s="250">
        <f t="shared" si="90"/>
        <v>825</v>
      </c>
      <c r="I760" s="250">
        <f>SUM(I761)</f>
        <v>825</v>
      </c>
      <c r="J760" s="251"/>
      <c r="K760" s="463"/>
    </row>
    <row r="761" spans="1:11" s="229" customFormat="1" ht="15.75" x14ac:dyDescent="0.25">
      <c r="A761" s="249" t="s">
        <v>758</v>
      </c>
      <c r="B761" s="448" t="s">
        <v>780</v>
      </c>
      <c r="C761" s="448" t="s">
        <v>150</v>
      </c>
      <c r="D761" s="448" t="s">
        <v>137</v>
      </c>
      <c r="E761" s="448" t="s">
        <v>783</v>
      </c>
      <c r="F761" s="448"/>
      <c r="G761" s="448" t="s">
        <v>630</v>
      </c>
      <c r="H761" s="250">
        <f t="shared" si="90"/>
        <v>825</v>
      </c>
      <c r="I761" s="250">
        <v>825</v>
      </c>
      <c r="J761" s="251"/>
      <c r="K761" s="463"/>
    </row>
    <row r="762" spans="1:11" s="248" customFormat="1" ht="21" customHeight="1" x14ac:dyDescent="0.25">
      <c r="A762" s="245" t="s">
        <v>245</v>
      </c>
      <c r="B762" s="447" t="s">
        <v>780</v>
      </c>
      <c r="C762" s="447" t="s">
        <v>150</v>
      </c>
      <c r="D762" s="447" t="s">
        <v>150</v>
      </c>
      <c r="E762" s="447" t="s">
        <v>353</v>
      </c>
      <c r="F762" s="447"/>
      <c r="G762" s="447" t="s">
        <v>353</v>
      </c>
      <c r="H762" s="246">
        <f t="shared" ref="H762:H785" si="93">SUM(I762:J762)</f>
        <v>63578.6</v>
      </c>
      <c r="I762" s="246">
        <f>SUM(I763++I767+I779)</f>
        <v>48749.2</v>
      </c>
      <c r="J762" s="246">
        <f>SUM(J763++J767+J779+J776)</f>
        <v>14829.4</v>
      </c>
      <c r="K762" s="467"/>
    </row>
    <row r="763" spans="1:11" s="248" customFormat="1" ht="18" customHeight="1" x14ac:dyDescent="0.25">
      <c r="A763" s="245" t="s">
        <v>788</v>
      </c>
      <c r="B763" s="447" t="s">
        <v>780</v>
      </c>
      <c r="C763" s="447" t="s">
        <v>150</v>
      </c>
      <c r="D763" s="447" t="s">
        <v>150</v>
      </c>
      <c r="E763" s="447">
        <v>4320200</v>
      </c>
      <c r="F763" s="447"/>
      <c r="G763" s="447" t="s">
        <v>353</v>
      </c>
      <c r="H763" s="246">
        <f t="shared" si="93"/>
        <v>14175.9</v>
      </c>
      <c r="I763" s="246"/>
      <c r="J763" s="246">
        <f>J764</f>
        <v>14175.9</v>
      </c>
      <c r="K763" s="467"/>
    </row>
    <row r="764" spans="1:11" s="229" customFormat="1" ht="15.75" x14ac:dyDescent="0.25">
      <c r="A764" s="249" t="s">
        <v>624</v>
      </c>
      <c r="B764" s="448" t="s">
        <v>780</v>
      </c>
      <c r="C764" s="448" t="s">
        <v>150</v>
      </c>
      <c r="D764" s="448" t="s">
        <v>150</v>
      </c>
      <c r="E764" s="448">
        <v>4320200</v>
      </c>
      <c r="F764" s="448"/>
      <c r="G764" s="448">
        <v>200</v>
      </c>
      <c r="H764" s="250">
        <f t="shared" si="93"/>
        <v>14175.9</v>
      </c>
      <c r="I764" s="250"/>
      <c r="J764" s="251">
        <f>SUM(J765)</f>
        <v>14175.9</v>
      </c>
      <c r="K764" s="463"/>
    </row>
    <row r="765" spans="1:11" s="229" customFormat="1" ht="15.75" x14ac:dyDescent="0.25">
      <c r="A765" s="249" t="s">
        <v>746</v>
      </c>
      <c r="B765" s="448" t="s">
        <v>780</v>
      </c>
      <c r="C765" s="448" t="s">
        <v>150</v>
      </c>
      <c r="D765" s="448" t="s">
        <v>150</v>
      </c>
      <c r="E765" s="448">
        <v>4320200</v>
      </c>
      <c r="F765" s="448"/>
      <c r="G765" s="448">
        <v>240</v>
      </c>
      <c r="H765" s="250">
        <f t="shared" si="93"/>
        <v>14175.9</v>
      </c>
      <c r="I765" s="250"/>
      <c r="J765" s="251">
        <f>SUM(J766)</f>
        <v>14175.9</v>
      </c>
      <c r="K765" s="463"/>
    </row>
    <row r="766" spans="1:11" s="229" customFormat="1" ht="15.75" x14ac:dyDescent="0.25">
      <c r="A766" s="249" t="s">
        <v>758</v>
      </c>
      <c r="B766" s="448" t="s">
        <v>780</v>
      </c>
      <c r="C766" s="448" t="s">
        <v>150</v>
      </c>
      <c r="D766" s="448" t="s">
        <v>150</v>
      </c>
      <c r="E766" s="448">
        <v>4320200</v>
      </c>
      <c r="F766" s="448"/>
      <c r="G766" s="448">
        <v>244</v>
      </c>
      <c r="H766" s="250">
        <f t="shared" si="93"/>
        <v>14175.9</v>
      </c>
      <c r="I766" s="250"/>
      <c r="J766" s="251">
        <v>14175.9</v>
      </c>
      <c r="K766" s="463"/>
    </row>
    <row r="767" spans="1:11" s="248" customFormat="1" ht="15.75" x14ac:dyDescent="0.25">
      <c r="A767" s="245" t="s">
        <v>1045</v>
      </c>
      <c r="B767" s="447" t="s">
        <v>780</v>
      </c>
      <c r="C767" s="447" t="s">
        <v>150</v>
      </c>
      <c r="D767" s="447" t="s">
        <v>150</v>
      </c>
      <c r="E767" s="447" t="s">
        <v>1047</v>
      </c>
      <c r="F767" s="447"/>
      <c r="G767" s="447"/>
      <c r="H767" s="246">
        <f>I767+J767</f>
        <v>39966.699999999997</v>
      </c>
      <c r="I767" s="246">
        <f>I768</f>
        <v>39456.699999999997</v>
      </c>
      <c r="J767" s="549">
        <f>J768</f>
        <v>510</v>
      </c>
      <c r="K767" s="467"/>
    </row>
    <row r="768" spans="1:11" s="229" customFormat="1" ht="15.75" x14ac:dyDescent="0.25">
      <c r="A768" s="249" t="s">
        <v>1048</v>
      </c>
      <c r="B768" s="448" t="s">
        <v>780</v>
      </c>
      <c r="C768" s="448" t="s">
        <v>150</v>
      </c>
      <c r="D768" s="448" t="s">
        <v>150</v>
      </c>
      <c r="E768" s="448" t="s">
        <v>1046</v>
      </c>
      <c r="F768" s="448"/>
      <c r="G768" s="448"/>
      <c r="H768" s="250">
        <f>I768+J768</f>
        <v>39966.699999999997</v>
      </c>
      <c r="I768" s="250">
        <f>I769+I774</f>
        <v>39456.699999999997</v>
      </c>
      <c r="J768" s="548">
        <f>J769</f>
        <v>510</v>
      </c>
      <c r="K768" s="463"/>
    </row>
    <row r="769" spans="1:11" s="229" customFormat="1" ht="21" customHeight="1" x14ac:dyDescent="0.25">
      <c r="A769" s="249" t="s">
        <v>641</v>
      </c>
      <c r="B769" s="448" t="s">
        <v>780</v>
      </c>
      <c r="C769" s="448" t="s">
        <v>150</v>
      </c>
      <c r="D769" s="448" t="s">
        <v>150</v>
      </c>
      <c r="E769" s="448" t="s">
        <v>1046</v>
      </c>
      <c r="F769" s="448"/>
      <c r="G769" s="448" t="s">
        <v>661</v>
      </c>
      <c r="H769" s="250">
        <f>SUM(I769:J769)</f>
        <v>39881.599999999999</v>
      </c>
      <c r="I769" s="250">
        <f>SUM(I770:I773)</f>
        <v>39371.599999999999</v>
      </c>
      <c r="J769" s="250">
        <f>J771+J773</f>
        <v>510</v>
      </c>
      <c r="K769" s="463"/>
    </row>
    <row r="770" spans="1:11" s="229" customFormat="1" ht="37.5" customHeight="1" x14ac:dyDescent="0.25">
      <c r="A770" s="249" t="s">
        <v>644</v>
      </c>
      <c r="B770" s="448" t="s">
        <v>780</v>
      </c>
      <c r="C770" s="448" t="s">
        <v>150</v>
      </c>
      <c r="D770" s="448" t="s">
        <v>150</v>
      </c>
      <c r="E770" s="448" t="s">
        <v>1046</v>
      </c>
      <c r="F770" s="448"/>
      <c r="G770" s="448" t="s">
        <v>664</v>
      </c>
      <c r="H770" s="250">
        <f t="shared" si="93"/>
        <v>14142.1</v>
      </c>
      <c r="I770" s="250">
        <v>14142.1</v>
      </c>
      <c r="J770" s="548"/>
      <c r="K770" s="463"/>
    </row>
    <row r="771" spans="1:11" s="229" customFormat="1" ht="21" customHeight="1" x14ac:dyDescent="0.25">
      <c r="A771" s="249" t="s">
        <v>645</v>
      </c>
      <c r="B771" s="448" t="s">
        <v>780</v>
      </c>
      <c r="C771" s="448" t="s">
        <v>150</v>
      </c>
      <c r="D771" s="448" t="s">
        <v>150</v>
      </c>
      <c r="E771" s="448" t="s">
        <v>1046</v>
      </c>
      <c r="F771" s="448"/>
      <c r="G771" s="448" t="s">
        <v>646</v>
      </c>
      <c r="H771" s="250">
        <f t="shared" si="93"/>
        <v>765.5</v>
      </c>
      <c r="I771" s="250">
        <v>465.5</v>
      </c>
      <c r="J771" s="548">
        <v>300</v>
      </c>
      <c r="K771" s="463"/>
    </row>
    <row r="772" spans="1:11" s="229" customFormat="1" ht="33" customHeight="1" x14ac:dyDescent="0.25">
      <c r="A772" s="249" t="s">
        <v>785</v>
      </c>
      <c r="B772" s="448" t="s">
        <v>780</v>
      </c>
      <c r="C772" s="448" t="s">
        <v>150</v>
      </c>
      <c r="D772" s="448" t="s">
        <v>150</v>
      </c>
      <c r="E772" s="448" t="s">
        <v>1046</v>
      </c>
      <c r="F772" s="448"/>
      <c r="G772" s="448" t="s">
        <v>700</v>
      </c>
      <c r="H772" s="250">
        <f t="shared" si="93"/>
        <v>21874.1</v>
      </c>
      <c r="I772" s="250">
        <v>21874.1</v>
      </c>
      <c r="J772" s="251"/>
      <c r="K772" s="463"/>
    </row>
    <row r="773" spans="1:11" s="229" customFormat="1" ht="20.25" customHeight="1" x14ac:dyDescent="0.25">
      <c r="A773" s="249" t="s">
        <v>701</v>
      </c>
      <c r="B773" s="448" t="s">
        <v>780</v>
      </c>
      <c r="C773" s="448" t="s">
        <v>150</v>
      </c>
      <c r="D773" s="448" t="s">
        <v>150</v>
      </c>
      <c r="E773" s="448" t="s">
        <v>1046</v>
      </c>
      <c r="F773" s="448"/>
      <c r="G773" s="448" t="s">
        <v>702</v>
      </c>
      <c r="H773" s="250">
        <f t="shared" si="93"/>
        <v>3099.9</v>
      </c>
      <c r="I773" s="250">
        <v>2889.9</v>
      </c>
      <c r="J773" s="251">
        <v>210</v>
      </c>
      <c r="K773" s="463"/>
    </row>
    <row r="774" spans="1:11" s="229" customFormat="1" ht="20.25" customHeight="1" x14ac:dyDescent="0.25">
      <c r="A774" s="252" t="s">
        <v>588</v>
      </c>
      <c r="B774" s="448" t="s">
        <v>780</v>
      </c>
      <c r="C774" s="448" t="s">
        <v>150</v>
      </c>
      <c r="D774" s="448" t="s">
        <v>150</v>
      </c>
      <c r="E774" s="448" t="s">
        <v>1046</v>
      </c>
      <c r="F774" s="448"/>
      <c r="G774" s="448" t="s">
        <v>1215</v>
      </c>
      <c r="H774" s="250">
        <f t="shared" si="93"/>
        <v>85.1</v>
      </c>
      <c r="I774" s="250">
        <f>I775</f>
        <v>85.1</v>
      </c>
      <c r="J774" s="251"/>
      <c r="K774" s="463"/>
    </row>
    <row r="775" spans="1:11" s="229" customFormat="1" ht="20.25" customHeight="1" x14ac:dyDescent="0.25">
      <c r="A775" s="252" t="s">
        <v>589</v>
      </c>
      <c r="B775" s="448" t="s">
        <v>780</v>
      </c>
      <c r="C775" s="448" t="s">
        <v>150</v>
      </c>
      <c r="D775" s="448" t="s">
        <v>150</v>
      </c>
      <c r="E775" s="448" t="s">
        <v>1046</v>
      </c>
      <c r="F775" s="448"/>
      <c r="G775" s="448" t="s">
        <v>1216</v>
      </c>
      <c r="H775" s="250">
        <f t="shared" si="93"/>
        <v>85.1</v>
      </c>
      <c r="I775" s="250">
        <v>85.1</v>
      </c>
      <c r="J775" s="251"/>
      <c r="K775" s="463"/>
    </row>
    <row r="776" spans="1:11" s="229" customFormat="1" ht="20.25" customHeight="1" x14ac:dyDescent="0.25">
      <c r="A776" s="245" t="s">
        <v>647</v>
      </c>
      <c r="B776" s="448" t="s">
        <v>780</v>
      </c>
      <c r="C776" s="448" t="s">
        <v>150</v>
      </c>
      <c r="D776" s="448" t="s">
        <v>150</v>
      </c>
      <c r="E776" s="448" t="s">
        <v>1071</v>
      </c>
      <c r="F776" s="448"/>
      <c r="G776" s="448"/>
      <c r="H776" s="250">
        <f t="shared" si="93"/>
        <v>143.5</v>
      </c>
      <c r="I776" s="250"/>
      <c r="J776" s="251">
        <f>J777</f>
        <v>143.5</v>
      </c>
      <c r="K776" s="463"/>
    </row>
    <row r="777" spans="1:11" s="229" customFormat="1" ht="20.25" customHeight="1" x14ac:dyDescent="0.25">
      <c r="A777" s="249" t="s">
        <v>643</v>
      </c>
      <c r="B777" s="448" t="s">
        <v>780</v>
      </c>
      <c r="C777" s="448" t="s">
        <v>150</v>
      </c>
      <c r="D777" s="448" t="s">
        <v>150</v>
      </c>
      <c r="E777" s="448" t="s">
        <v>1071</v>
      </c>
      <c r="F777" s="448"/>
      <c r="G777" s="448" t="s">
        <v>662</v>
      </c>
      <c r="H777" s="250">
        <f t="shared" si="93"/>
        <v>143.5</v>
      </c>
      <c r="I777" s="250">
        <f>I778</f>
        <v>0</v>
      </c>
      <c r="J777" s="250">
        <f>J778</f>
        <v>143.5</v>
      </c>
      <c r="K777" s="463"/>
    </row>
    <row r="778" spans="1:11" s="229" customFormat="1" ht="20.25" customHeight="1" x14ac:dyDescent="0.25">
      <c r="A778" s="249" t="s">
        <v>645</v>
      </c>
      <c r="B778" s="448" t="s">
        <v>780</v>
      </c>
      <c r="C778" s="448" t="s">
        <v>150</v>
      </c>
      <c r="D778" s="448" t="s">
        <v>150</v>
      </c>
      <c r="E778" s="448" t="s">
        <v>1071</v>
      </c>
      <c r="F778" s="448"/>
      <c r="G778" s="448" t="s">
        <v>646</v>
      </c>
      <c r="H778" s="250">
        <f t="shared" si="93"/>
        <v>143.5</v>
      </c>
      <c r="I778" s="250"/>
      <c r="J778" s="251">
        <v>143.5</v>
      </c>
      <c r="K778" s="463"/>
    </row>
    <row r="779" spans="1:11" s="229" customFormat="1" ht="20.25" customHeight="1" x14ac:dyDescent="0.25">
      <c r="A779" s="270" t="s">
        <v>658</v>
      </c>
      <c r="B779" s="447" t="s">
        <v>780</v>
      </c>
      <c r="C779" s="447" t="s">
        <v>150</v>
      </c>
      <c r="D779" s="447" t="s">
        <v>150</v>
      </c>
      <c r="E779" s="447">
        <v>7950000</v>
      </c>
      <c r="F779" s="447"/>
      <c r="G779" s="447"/>
      <c r="H779" s="250">
        <f t="shared" si="93"/>
        <v>9292.5</v>
      </c>
      <c r="I779" s="250">
        <f>I780+I782+I785</f>
        <v>9292.5</v>
      </c>
      <c r="J779" s="251"/>
      <c r="K779" s="463"/>
    </row>
    <row r="780" spans="1:11" s="229" customFormat="1" ht="15.75" x14ac:dyDescent="0.25">
      <c r="A780" s="249" t="s">
        <v>627</v>
      </c>
      <c r="B780" s="448" t="s">
        <v>780</v>
      </c>
      <c r="C780" s="448" t="s">
        <v>150</v>
      </c>
      <c r="D780" s="448" t="s">
        <v>150</v>
      </c>
      <c r="E780" s="448" t="s">
        <v>623</v>
      </c>
      <c r="F780" s="448"/>
      <c r="G780" s="448" t="s">
        <v>637</v>
      </c>
      <c r="H780" s="250">
        <f t="shared" si="93"/>
        <v>1583.8</v>
      </c>
      <c r="I780" s="250">
        <f>I781</f>
        <v>1583.8</v>
      </c>
      <c r="J780" s="251"/>
      <c r="K780" s="463"/>
    </row>
    <row r="781" spans="1:11" s="229" customFormat="1" ht="15.75" x14ac:dyDescent="0.25">
      <c r="A781" s="249" t="s">
        <v>628</v>
      </c>
      <c r="B781" s="448" t="s">
        <v>780</v>
      </c>
      <c r="C781" s="448" t="s">
        <v>150</v>
      </c>
      <c r="D781" s="448" t="s">
        <v>150</v>
      </c>
      <c r="E781" s="448" t="s">
        <v>789</v>
      </c>
      <c r="F781" s="448"/>
      <c r="G781" s="448" t="s">
        <v>630</v>
      </c>
      <c r="H781" s="250">
        <f t="shared" si="93"/>
        <v>1583.8</v>
      </c>
      <c r="I781" s="250">
        <v>1583.8</v>
      </c>
      <c r="J781" s="251"/>
      <c r="K781" s="463"/>
    </row>
    <row r="782" spans="1:11" s="229" customFormat="1" ht="15.75" x14ac:dyDescent="0.25">
      <c r="A782" s="249" t="s">
        <v>641</v>
      </c>
      <c r="B782" s="448" t="s">
        <v>780</v>
      </c>
      <c r="C782" s="448" t="s">
        <v>150</v>
      </c>
      <c r="D782" s="448" t="s">
        <v>150</v>
      </c>
      <c r="E782" s="448" t="s">
        <v>789</v>
      </c>
      <c r="F782" s="448"/>
      <c r="G782" s="448" t="s">
        <v>661</v>
      </c>
      <c r="H782" s="250">
        <f t="shared" si="93"/>
        <v>7458.7</v>
      </c>
      <c r="I782" s="250">
        <f>I783+I784</f>
        <v>7458.7</v>
      </c>
      <c r="J782" s="250">
        <f>J783+J784</f>
        <v>0</v>
      </c>
      <c r="K782" s="463"/>
    </row>
    <row r="783" spans="1:11" s="229" customFormat="1" ht="15.75" x14ac:dyDescent="0.25">
      <c r="A783" s="249" t="s">
        <v>645</v>
      </c>
      <c r="B783" s="448" t="s">
        <v>780</v>
      </c>
      <c r="C783" s="448" t="s">
        <v>150</v>
      </c>
      <c r="D783" s="448" t="s">
        <v>150</v>
      </c>
      <c r="E783" s="448" t="s">
        <v>789</v>
      </c>
      <c r="F783" s="448"/>
      <c r="G783" s="448" t="s">
        <v>646</v>
      </c>
      <c r="H783" s="250">
        <f t="shared" si="93"/>
        <v>2535.6999999999998</v>
      </c>
      <c r="I783" s="250">
        <v>2535.6999999999998</v>
      </c>
      <c r="J783" s="251"/>
      <c r="K783" s="463"/>
    </row>
    <row r="784" spans="1:11" s="229" customFormat="1" ht="15.75" x14ac:dyDescent="0.25">
      <c r="A784" s="249" t="s">
        <v>701</v>
      </c>
      <c r="B784" s="448" t="s">
        <v>780</v>
      </c>
      <c r="C784" s="448" t="s">
        <v>150</v>
      </c>
      <c r="D784" s="448" t="s">
        <v>150</v>
      </c>
      <c r="E784" s="448" t="s">
        <v>789</v>
      </c>
      <c r="F784" s="448"/>
      <c r="G784" s="448" t="s">
        <v>702</v>
      </c>
      <c r="H784" s="250">
        <f t="shared" si="93"/>
        <v>4923</v>
      </c>
      <c r="I784" s="250">
        <v>4923</v>
      </c>
      <c r="J784" s="251"/>
      <c r="K784" s="463"/>
    </row>
    <row r="785" spans="1:11" s="229" customFormat="1" ht="23.25" customHeight="1" x14ac:dyDescent="0.25">
      <c r="A785" s="249" t="s">
        <v>628</v>
      </c>
      <c r="B785" s="448" t="s">
        <v>780</v>
      </c>
      <c r="C785" s="448" t="s">
        <v>150</v>
      </c>
      <c r="D785" s="448" t="s">
        <v>150</v>
      </c>
      <c r="E785" s="448" t="s">
        <v>790</v>
      </c>
      <c r="F785" s="448"/>
      <c r="G785" s="448" t="s">
        <v>630</v>
      </c>
      <c r="H785" s="250">
        <f t="shared" si="93"/>
        <v>250</v>
      </c>
      <c r="I785" s="250">
        <v>250</v>
      </c>
      <c r="J785" s="251"/>
      <c r="K785" s="463"/>
    </row>
    <row r="786" spans="1:11" s="229" customFormat="1" ht="15.75" x14ac:dyDescent="0.25">
      <c r="A786" s="245" t="s">
        <v>365</v>
      </c>
      <c r="B786" s="447" t="s">
        <v>780</v>
      </c>
      <c r="C786" s="447" t="s">
        <v>150</v>
      </c>
      <c r="D786" s="447" t="s">
        <v>173</v>
      </c>
      <c r="E786" s="447" t="s">
        <v>353</v>
      </c>
      <c r="F786" s="447"/>
      <c r="G786" s="447" t="s">
        <v>353</v>
      </c>
      <c r="H786" s="246">
        <f>SUM(I786:J786)</f>
        <v>161770.59999999998</v>
      </c>
      <c r="I786" s="246">
        <f>SUM(I787+I803+I807+I837+I842)</f>
        <v>99437.299999999988</v>
      </c>
      <c r="J786" s="246">
        <f>SUM(J787+J803+J807+J837+J842)</f>
        <v>62333.299999999996</v>
      </c>
      <c r="K786" s="463"/>
    </row>
    <row r="787" spans="1:11" s="248" customFormat="1" ht="30.75" customHeight="1" x14ac:dyDescent="0.25">
      <c r="A787" s="245" t="s">
        <v>576</v>
      </c>
      <c r="B787" s="447" t="s">
        <v>780</v>
      </c>
      <c r="C787" s="447" t="s">
        <v>150</v>
      </c>
      <c r="D787" s="447" t="s">
        <v>173</v>
      </c>
      <c r="E787" s="447" t="s">
        <v>577</v>
      </c>
      <c r="F787" s="447"/>
      <c r="G787" s="447"/>
      <c r="H787" s="246">
        <f>SUM(J787+I787)</f>
        <v>20359</v>
      </c>
      <c r="I787" s="246">
        <f>SUM(I788+I852)</f>
        <v>20359</v>
      </c>
      <c r="J787" s="247"/>
      <c r="K787" s="467"/>
    </row>
    <row r="788" spans="1:11" s="229" customFormat="1" ht="15.75" x14ac:dyDescent="0.25">
      <c r="A788" s="249" t="s">
        <v>578</v>
      </c>
      <c r="B788" s="448" t="s">
        <v>780</v>
      </c>
      <c r="C788" s="448" t="s">
        <v>150</v>
      </c>
      <c r="D788" s="448" t="s">
        <v>173</v>
      </c>
      <c r="E788" s="448" t="s">
        <v>579</v>
      </c>
      <c r="F788" s="448"/>
      <c r="G788" s="447"/>
      <c r="H788" s="250">
        <f t="shared" ref="H788:H798" si="94">SUM(J788+I788)</f>
        <v>20359</v>
      </c>
      <c r="I788" s="250">
        <f>SUM(I789+I793+I796)</f>
        <v>20359</v>
      </c>
      <c r="J788" s="251"/>
      <c r="K788" s="463"/>
    </row>
    <row r="789" spans="1:11" s="229" customFormat="1" ht="29.25" customHeight="1" x14ac:dyDescent="0.25">
      <c r="A789" s="249" t="s">
        <v>580</v>
      </c>
      <c r="B789" s="448" t="s">
        <v>780</v>
      </c>
      <c r="C789" s="448" t="s">
        <v>150</v>
      </c>
      <c r="D789" s="448" t="s">
        <v>173</v>
      </c>
      <c r="E789" s="448" t="s">
        <v>579</v>
      </c>
      <c r="F789" s="448"/>
      <c r="G789" s="448">
        <v>100</v>
      </c>
      <c r="H789" s="250">
        <f t="shared" si="94"/>
        <v>18900.5</v>
      </c>
      <c r="I789" s="250">
        <f>SUM(I790)</f>
        <v>18900.5</v>
      </c>
      <c r="J789" s="251"/>
      <c r="K789" s="463"/>
    </row>
    <row r="790" spans="1:11" s="229" customFormat="1" ht="15.75" x14ac:dyDescent="0.25">
      <c r="A790" s="249" t="s">
        <v>1001</v>
      </c>
      <c r="B790" s="448" t="s">
        <v>780</v>
      </c>
      <c r="C790" s="448" t="s">
        <v>150</v>
      </c>
      <c r="D790" s="448" t="s">
        <v>173</v>
      </c>
      <c r="E790" s="448" t="s">
        <v>579</v>
      </c>
      <c r="F790" s="448"/>
      <c r="G790" s="448">
        <v>120</v>
      </c>
      <c r="H790" s="250">
        <f t="shared" si="94"/>
        <v>18900.5</v>
      </c>
      <c r="I790" s="250">
        <f>SUM(I791+I792)</f>
        <v>18900.5</v>
      </c>
      <c r="J790" s="251"/>
      <c r="K790" s="463"/>
    </row>
    <row r="791" spans="1:11" s="229" customFormat="1" ht="15.75" customHeight="1" x14ac:dyDescent="0.25">
      <c r="A791" s="249" t="s">
        <v>582</v>
      </c>
      <c r="B791" s="448" t="s">
        <v>780</v>
      </c>
      <c r="C791" s="448" t="s">
        <v>150</v>
      </c>
      <c r="D791" s="448" t="s">
        <v>173</v>
      </c>
      <c r="E791" s="448" t="s">
        <v>579</v>
      </c>
      <c r="F791" s="448"/>
      <c r="G791" s="448">
        <v>121</v>
      </c>
      <c r="H791" s="250">
        <f t="shared" si="94"/>
        <v>18567.5</v>
      </c>
      <c r="I791" s="250">
        <v>18567.5</v>
      </c>
      <c r="J791" s="251"/>
      <c r="K791" s="463"/>
    </row>
    <row r="792" spans="1:11" s="229" customFormat="1" ht="15.75" x14ac:dyDescent="0.25">
      <c r="A792" s="249" t="s">
        <v>583</v>
      </c>
      <c r="B792" s="448" t="s">
        <v>780</v>
      </c>
      <c r="C792" s="448" t="s">
        <v>150</v>
      </c>
      <c r="D792" s="448" t="s">
        <v>173</v>
      </c>
      <c r="E792" s="448" t="s">
        <v>579</v>
      </c>
      <c r="F792" s="448"/>
      <c r="G792" s="448">
        <v>122</v>
      </c>
      <c r="H792" s="250">
        <f t="shared" si="94"/>
        <v>333</v>
      </c>
      <c r="I792" s="250">
        <v>333</v>
      </c>
      <c r="J792" s="251"/>
      <c r="K792" s="463"/>
    </row>
    <row r="793" spans="1:11" s="229" customFormat="1" ht="15.75" x14ac:dyDescent="0.25">
      <c r="A793" s="249" t="s">
        <v>624</v>
      </c>
      <c r="B793" s="448" t="s">
        <v>780</v>
      </c>
      <c r="C793" s="448" t="s">
        <v>150</v>
      </c>
      <c r="D793" s="448" t="s">
        <v>173</v>
      </c>
      <c r="E793" s="448" t="s">
        <v>579</v>
      </c>
      <c r="F793" s="448"/>
      <c r="G793" s="448">
        <v>200</v>
      </c>
      <c r="H793" s="250">
        <f t="shared" si="94"/>
        <v>1451.5</v>
      </c>
      <c r="I793" s="250">
        <f>SUM(I794)</f>
        <v>1451.5</v>
      </c>
      <c r="J793" s="251"/>
      <c r="K793" s="463"/>
    </row>
    <row r="794" spans="1:11" s="229" customFormat="1" ht="15.75" x14ac:dyDescent="0.25">
      <c r="A794" s="249" t="s">
        <v>627</v>
      </c>
      <c r="B794" s="448" t="s">
        <v>780</v>
      </c>
      <c r="C794" s="448" t="s">
        <v>150</v>
      </c>
      <c r="D794" s="448" t="s">
        <v>173</v>
      </c>
      <c r="E794" s="448" t="s">
        <v>579</v>
      </c>
      <c r="F794" s="448"/>
      <c r="G794" s="448">
        <v>240</v>
      </c>
      <c r="H794" s="250">
        <f t="shared" si="94"/>
        <v>1451.5</v>
      </c>
      <c r="I794" s="250">
        <f>SUM(I795)</f>
        <v>1451.5</v>
      </c>
      <c r="J794" s="251"/>
      <c r="K794" s="463"/>
    </row>
    <row r="795" spans="1:11" s="229" customFormat="1" ht="15.75" x14ac:dyDescent="0.25">
      <c r="A795" s="249" t="s">
        <v>628</v>
      </c>
      <c r="B795" s="448" t="s">
        <v>780</v>
      </c>
      <c r="C795" s="448" t="s">
        <v>150</v>
      </c>
      <c r="D795" s="448" t="s">
        <v>173</v>
      </c>
      <c r="E795" s="448" t="s">
        <v>579</v>
      </c>
      <c r="F795" s="448"/>
      <c r="G795" s="448">
        <v>244</v>
      </c>
      <c r="H795" s="250">
        <f t="shared" si="94"/>
        <v>1451.5</v>
      </c>
      <c r="I795" s="250">
        <v>1451.5</v>
      </c>
      <c r="J795" s="251"/>
      <c r="K795" s="463"/>
    </row>
    <row r="796" spans="1:11" s="229" customFormat="1" ht="15.75" x14ac:dyDescent="0.25">
      <c r="A796" s="252" t="s">
        <v>587</v>
      </c>
      <c r="B796" s="448" t="s">
        <v>780</v>
      </c>
      <c r="C796" s="448" t="s">
        <v>150</v>
      </c>
      <c r="D796" s="448" t="s">
        <v>173</v>
      </c>
      <c r="E796" s="448" t="s">
        <v>579</v>
      </c>
      <c r="F796" s="448"/>
      <c r="G796" s="448">
        <v>800</v>
      </c>
      <c r="H796" s="250">
        <f t="shared" si="94"/>
        <v>7</v>
      </c>
      <c r="I796" s="250">
        <f>SUM(I797)</f>
        <v>7</v>
      </c>
      <c r="J796" s="251"/>
      <c r="K796" s="463"/>
    </row>
    <row r="797" spans="1:11" s="229" customFormat="1" ht="18.75" customHeight="1" x14ac:dyDescent="0.25">
      <c r="A797" s="252" t="s">
        <v>588</v>
      </c>
      <c r="B797" s="448" t="s">
        <v>780</v>
      </c>
      <c r="C797" s="448" t="s">
        <v>150</v>
      </c>
      <c r="D797" s="448" t="s">
        <v>173</v>
      </c>
      <c r="E797" s="448" t="s">
        <v>579</v>
      </c>
      <c r="F797" s="448"/>
      <c r="G797" s="448">
        <v>850</v>
      </c>
      <c r="H797" s="250">
        <f t="shared" si="94"/>
        <v>7</v>
      </c>
      <c r="I797" s="250">
        <f>SUM(I798)</f>
        <v>7</v>
      </c>
      <c r="J797" s="251"/>
      <c r="K797" s="463"/>
    </row>
    <row r="798" spans="1:11" s="229" customFormat="1" ht="19.5" customHeight="1" x14ac:dyDescent="0.25">
      <c r="A798" s="252" t="s">
        <v>589</v>
      </c>
      <c r="B798" s="448" t="s">
        <v>780</v>
      </c>
      <c r="C798" s="448" t="s">
        <v>150</v>
      </c>
      <c r="D798" s="448" t="s">
        <v>173</v>
      </c>
      <c r="E798" s="448" t="s">
        <v>579</v>
      </c>
      <c r="F798" s="448"/>
      <c r="G798" s="448">
        <v>852</v>
      </c>
      <c r="H798" s="250">
        <f t="shared" si="94"/>
        <v>7</v>
      </c>
      <c r="I798" s="250">
        <v>7</v>
      </c>
      <c r="J798" s="251"/>
      <c r="K798" s="463"/>
    </row>
    <row r="799" spans="1:11" s="248" customFormat="1" ht="31.5" hidden="1" x14ac:dyDescent="0.25">
      <c r="A799" s="245" t="s">
        <v>791</v>
      </c>
      <c r="B799" s="447" t="s">
        <v>780</v>
      </c>
      <c r="C799" s="447" t="s">
        <v>150</v>
      </c>
      <c r="D799" s="447" t="s">
        <v>173</v>
      </c>
      <c r="E799" s="447">
        <v>4219900</v>
      </c>
      <c r="F799" s="447"/>
      <c r="G799" s="447" t="s">
        <v>353</v>
      </c>
      <c r="H799" s="246">
        <f>SUM(I799:J799)</f>
        <v>0</v>
      </c>
      <c r="I799" s="246"/>
      <c r="J799" s="247"/>
      <c r="K799" s="467"/>
    </row>
    <row r="800" spans="1:11" s="248" customFormat="1" ht="15.75" hidden="1" x14ac:dyDescent="0.25">
      <c r="A800" s="249" t="s">
        <v>641</v>
      </c>
      <c r="B800" s="448" t="s">
        <v>780</v>
      </c>
      <c r="C800" s="448" t="s">
        <v>150</v>
      </c>
      <c r="D800" s="448" t="s">
        <v>173</v>
      </c>
      <c r="E800" s="448">
        <v>4219900</v>
      </c>
      <c r="F800" s="448"/>
      <c r="G800" s="448">
        <v>600</v>
      </c>
      <c r="H800" s="246">
        <f t="shared" ref="H800:H853" si="95">SUM(I800:J800)</f>
        <v>0</v>
      </c>
      <c r="I800" s="250"/>
      <c r="J800" s="251"/>
      <c r="K800" s="467"/>
    </row>
    <row r="801" spans="1:11" s="229" customFormat="1" ht="15.75" hidden="1" x14ac:dyDescent="0.25">
      <c r="A801" s="249" t="s">
        <v>697</v>
      </c>
      <c r="B801" s="448" t="s">
        <v>780</v>
      </c>
      <c r="C801" s="448" t="s">
        <v>150</v>
      </c>
      <c r="D801" s="448" t="s">
        <v>173</v>
      </c>
      <c r="E801" s="448">
        <v>4219900</v>
      </c>
      <c r="F801" s="448"/>
      <c r="G801" s="448">
        <v>620</v>
      </c>
      <c r="H801" s="246">
        <f t="shared" si="95"/>
        <v>0</v>
      </c>
      <c r="I801" s="250"/>
      <c r="J801" s="251"/>
      <c r="K801" s="463"/>
    </row>
    <row r="802" spans="1:11" s="229" customFormat="1" ht="15.75" hidden="1" x14ac:dyDescent="0.25">
      <c r="A802" s="249" t="s">
        <v>701</v>
      </c>
      <c r="B802" s="448" t="s">
        <v>780</v>
      </c>
      <c r="C802" s="448" t="s">
        <v>150</v>
      </c>
      <c r="D802" s="448" t="s">
        <v>173</v>
      </c>
      <c r="E802" s="448">
        <v>4219900</v>
      </c>
      <c r="F802" s="448"/>
      <c r="G802" s="448">
        <v>622</v>
      </c>
      <c r="H802" s="246">
        <f t="shared" si="95"/>
        <v>0</v>
      </c>
      <c r="I802" s="250"/>
      <c r="J802" s="251"/>
      <c r="K802" s="463"/>
    </row>
    <row r="803" spans="1:11" s="248" customFormat="1" ht="21.75" customHeight="1" x14ac:dyDescent="0.25">
      <c r="A803" s="269" t="s">
        <v>792</v>
      </c>
      <c r="B803" s="447" t="s">
        <v>780</v>
      </c>
      <c r="C803" s="447" t="s">
        <v>150</v>
      </c>
      <c r="D803" s="447" t="s">
        <v>173</v>
      </c>
      <c r="E803" s="447">
        <v>4350000</v>
      </c>
      <c r="F803" s="447"/>
      <c r="G803" s="447"/>
      <c r="H803" s="246">
        <f t="shared" si="95"/>
        <v>103553.5</v>
      </c>
      <c r="I803" s="246">
        <f>SUM(I804)</f>
        <v>43801.399999999994</v>
      </c>
      <c r="J803" s="247">
        <f>SUM(J804)</f>
        <v>59752.1</v>
      </c>
      <c r="K803" s="467"/>
    </row>
    <row r="804" spans="1:11" s="229" customFormat="1" ht="15.75" x14ac:dyDescent="0.25">
      <c r="A804" s="249" t="s">
        <v>641</v>
      </c>
      <c r="B804" s="448" t="s">
        <v>780</v>
      </c>
      <c r="C804" s="448" t="s">
        <v>150</v>
      </c>
      <c r="D804" s="448" t="s">
        <v>173</v>
      </c>
      <c r="E804" s="448">
        <v>4359900</v>
      </c>
      <c r="F804" s="448"/>
      <c r="G804" s="448">
        <v>600</v>
      </c>
      <c r="H804" s="246">
        <f t="shared" si="95"/>
        <v>103553.5</v>
      </c>
      <c r="I804" s="250">
        <f>SUM(I805+I806)</f>
        <v>43801.399999999994</v>
      </c>
      <c r="J804" s="251">
        <f>SUM(J805)</f>
        <v>59752.1</v>
      </c>
      <c r="K804" s="463"/>
    </row>
    <row r="805" spans="1:11" s="229" customFormat="1" ht="36" customHeight="1" x14ac:dyDescent="0.25">
      <c r="A805" s="249" t="s">
        <v>785</v>
      </c>
      <c r="B805" s="448" t="s">
        <v>780</v>
      </c>
      <c r="C805" s="448" t="s">
        <v>150</v>
      </c>
      <c r="D805" s="448" t="s">
        <v>173</v>
      </c>
      <c r="E805" s="448">
        <v>4359900</v>
      </c>
      <c r="F805" s="448"/>
      <c r="G805" s="448">
        <v>621</v>
      </c>
      <c r="H805" s="246">
        <f>SUM(I805+J805)</f>
        <v>102886.79999999999</v>
      </c>
      <c r="I805" s="250">
        <v>43134.7</v>
      </c>
      <c r="J805" s="473">
        <v>59752.1</v>
      </c>
      <c r="K805" s="463"/>
    </row>
    <row r="806" spans="1:11" s="229" customFormat="1" ht="14.25" customHeight="1" x14ac:dyDescent="0.25">
      <c r="A806" s="249" t="s">
        <v>701</v>
      </c>
      <c r="B806" s="448" t="s">
        <v>780</v>
      </c>
      <c r="C806" s="448" t="s">
        <v>150</v>
      </c>
      <c r="D806" s="448" t="s">
        <v>173</v>
      </c>
      <c r="E806" s="448">
        <v>4359900</v>
      </c>
      <c r="F806" s="448"/>
      <c r="G806" s="448">
        <v>622</v>
      </c>
      <c r="H806" s="246">
        <f>SUM(I806:J806)</f>
        <v>666.7</v>
      </c>
      <c r="I806" s="250">
        <v>666.7</v>
      </c>
      <c r="J806" s="251"/>
      <c r="K806" s="463"/>
    </row>
    <row r="807" spans="1:11" s="248" customFormat="1" ht="34.5" customHeight="1" x14ac:dyDescent="0.25">
      <c r="A807" s="245" t="s">
        <v>793</v>
      </c>
      <c r="B807" s="447" t="s">
        <v>780</v>
      </c>
      <c r="C807" s="447" t="s">
        <v>150</v>
      </c>
      <c r="D807" s="447" t="s">
        <v>173</v>
      </c>
      <c r="E807" s="447">
        <v>4520000</v>
      </c>
      <c r="F807" s="447"/>
      <c r="G807" s="447"/>
      <c r="H807" s="246">
        <f t="shared" si="95"/>
        <v>28864.9</v>
      </c>
      <c r="I807" s="246">
        <f>SUM(I808)</f>
        <v>28864.9</v>
      </c>
      <c r="J807" s="247"/>
      <c r="K807" s="467"/>
    </row>
    <row r="808" spans="1:11" s="229" customFormat="1" ht="15.75" x14ac:dyDescent="0.25">
      <c r="A808" s="249" t="s">
        <v>578</v>
      </c>
      <c r="B808" s="448" t="s">
        <v>780</v>
      </c>
      <c r="C808" s="448" t="s">
        <v>150</v>
      </c>
      <c r="D808" s="448" t="s">
        <v>173</v>
      </c>
      <c r="E808" s="448">
        <v>4529900</v>
      </c>
      <c r="F808" s="448"/>
      <c r="G808" s="447"/>
      <c r="H808" s="246">
        <f t="shared" si="95"/>
        <v>28864.9</v>
      </c>
      <c r="I808" s="250">
        <f>SUM(I809+I817+I825)</f>
        <v>28864.9</v>
      </c>
      <c r="J808" s="271"/>
      <c r="K808" s="463"/>
    </row>
    <row r="809" spans="1:11" s="229" customFormat="1" ht="35.25" customHeight="1" x14ac:dyDescent="0.25">
      <c r="A809" s="249" t="s">
        <v>793</v>
      </c>
      <c r="B809" s="448" t="s">
        <v>780</v>
      </c>
      <c r="C809" s="448" t="s">
        <v>150</v>
      </c>
      <c r="D809" s="448" t="s">
        <v>173</v>
      </c>
      <c r="E809" s="448">
        <v>4529901</v>
      </c>
      <c r="F809" s="448"/>
      <c r="G809" s="448"/>
      <c r="H809" s="246">
        <f t="shared" si="95"/>
        <v>4152.8</v>
      </c>
      <c r="I809" s="250">
        <f>SUM(I810+I814)</f>
        <v>4152.8</v>
      </c>
      <c r="J809" s="271"/>
      <c r="K809" s="463"/>
    </row>
    <row r="810" spans="1:11" s="229" customFormat="1" ht="36" customHeight="1" x14ac:dyDescent="0.25">
      <c r="A810" s="249" t="s">
        <v>580</v>
      </c>
      <c r="B810" s="448" t="s">
        <v>780</v>
      </c>
      <c r="C810" s="448" t="s">
        <v>150</v>
      </c>
      <c r="D810" s="448" t="s">
        <v>173</v>
      </c>
      <c r="E810" s="448">
        <v>4529901</v>
      </c>
      <c r="F810" s="448"/>
      <c r="G810" s="448">
        <v>100</v>
      </c>
      <c r="H810" s="246">
        <f t="shared" si="95"/>
        <v>3993.5</v>
      </c>
      <c r="I810" s="250">
        <f>SUM(I811)</f>
        <v>3993.5</v>
      </c>
      <c r="J810" s="271"/>
      <c r="K810" s="463"/>
    </row>
    <row r="811" spans="1:11" s="229" customFormat="1" ht="15.75" x14ac:dyDescent="0.25">
      <c r="A811" s="249" t="s">
        <v>581</v>
      </c>
      <c r="B811" s="448" t="s">
        <v>780</v>
      </c>
      <c r="C811" s="448" t="s">
        <v>150</v>
      </c>
      <c r="D811" s="448" t="s">
        <v>173</v>
      </c>
      <c r="E811" s="448">
        <v>4529901</v>
      </c>
      <c r="F811" s="448"/>
      <c r="G811" s="448">
        <v>120</v>
      </c>
      <c r="H811" s="246">
        <f t="shared" si="95"/>
        <v>3993.5</v>
      </c>
      <c r="I811" s="250">
        <f>SUM(I812:I813)</f>
        <v>3993.5</v>
      </c>
      <c r="J811" s="271"/>
      <c r="K811" s="463"/>
    </row>
    <row r="812" spans="1:11" s="229" customFormat="1" ht="15.75" x14ac:dyDescent="0.25">
      <c r="A812" s="249" t="s">
        <v>582</v>
      </c>
      <c r="B812" s="448" t="s">
        <v>780</v>
      </c>
      <c r="C812" s="448" t="s">
        <v>150</v>
      </c>
      <c r="D812" s="448" t="s">
        <v>173</v>
      </c>
      <c r="E812" s="448">
        <v>4529901</v>
      </c>
      <c r="F812" s="448"/>
      <c r="G812" s="448">
        <v>121</v>
      </c>
      <c r="H812" s="246">
        <f t="shared" si="95"/>
        <v>3697.1</v>
      </c>
      <c r="I812" s="250">
        <v>3697.1</v>
      </c>
      <c r="J812" s="271"/>
      <c r="K812" s="463"/>
    </row>
    <row r="813" spans="1:11" s="229" customFormat="1" ht="15.75" x14ac:dyDescent="0.25">
      <c r="A813" s="249" t="s">
        <v>583</v>
      </c>
      <c r="B813" s="448" t="s">
        <v>780</v>
      </c>
      <c r="C813" s="448" t="s">
        <v>150</v>
      </c>
      <c r="D813" s="448" t="s">
        <v>173</v>
      </c>
      <c r="E813" s="448">
        <v>4529901</v>
      </c>
      <c r="F813" s="448"/>
      <c r="G813" s="448">
        <v>122</v>
      </c>
      <c r="H813" s="246">
        <f t="shared" si="95"/>
        <v>296.39999999999998</v>
      </c>
      <c r="I813" s="250">
        <v>296.39999999999998</v>
      </c>
      <c r="J813" s="271"/>
      <c r="K813" s="463"/>
    </row>
    <row r="814" spans="1:11" s="229" customFormat="1" ht="15.75" x14ac:dyDescent="0.25">
      <c r="A814" s="249" t="s">
        <v>624</v>
      </c>
      <c r="B814" s="448" t="s">
        <v>780</v>
      </c>
      <c r="C814" s="448" t="s">
        <v>150</v>
      </c>
      <c r="D814" s="448" t="s">
        <v>173</v>
      </c>
      <c r="E814" s="448">
        <v>4529901</v>
      </c>
      <c r="F814" s="448"/>
      <c r="G814" s="448">
        <v>200</v>
      </c>
      <c r="H814" s="246">
        <f t="shared" si="95"/>
        <v>159.30000000000001</v>
      </c>
      <c r="I814" s="250">
        <f>SUM(I815)</f>
        <v>159.30000000000001</v>
      </c>
      <c r="J814" s="271"/>
      <c r="K814" s="463"/>
    </row>
    <row r="815" spans="1:11" s="229" customFormat="1" ht="15.75" x14ac:dyDescent="0.25">
      <c r="A815" s="249" t="s">
        <v>627</v>
      </c>
      <c r="B815" s="448" t="s">
        <v>780</v>
      </c>
      <c r="C815" s="448" t="s">
        <v>150</v>
      </c>
      <c r="D815" s="448" t="s">
        <v>173</v>
      </c>
      <c r="E815" s="448">
        <v>4529901</v>
      </c>
      <c r="F815" s="448"/>
      <c r="G815" s="448">
        <v>240</v>
      </c>
      <c r="H815" s="246">
        <f t="shared" si="95"/>
        <v>159.30000000000001</v>
      </c>
      <c r="I815" s="250">
        <f>SUM(I816)</f>
        <v>159.30000000000001</v>
      </c>
      <c r="J815" s="271"/>
      <c r="K815" s="463"/>
    </row>
    <row r="816" spans="1:11" s="229" customFormat="1" ht="15.75" x14ac:dyDescent="0.25">
      <c r="A816" s="249" t="s">
        <v>628</v>
      </c>
      <c r="B816" s="448" t="s">
        <v>780</v>
      </c>
      <c r="C816" s="448" t="s">
        <v>150</v>
      </c>
      <c r="D816" s="448" t="s">
        <v>173</v>
      </c>
      <c r="E816" s="448">
        <v>4529901</v>
      </c>
      <c r="F816" s="448"/>
      <c r="G816" s="448">
        <v>244</v>
      </c>
      <c r="H816" s="246">
        <f t="shared" si="95"/>
        <v>159.30000000000001</v>
      </c>
      <c r="I816" s="250">
        <v>159.30000000000001</v>
      </c>
      <c r="J816" s="271"/>
      <c r="K816" s="463"/>
    </row>
    <row r="817" spans="1:11" s="229" customFormat="1" ht="31.5" customHeight="1" x14ac:dyDescent="0.25">
      <c r="A817" s="249" t="s">
        <v>793</v>
      </c>
      <c r="B817" s="448" t="s">
        <v>780</v>
      </c>
      <c r="C817" s="448" t="s">
        <v>150</v>
      </c>
      <c r="D817" s="448" t="s">
        <v>173</v>
      </c>
      <c r="E817" s="448">
        <v>4529902</v>
      </c>
      <c r="F817" s="448"/>
      <c r="G817" s="448"/>
      <c r="H817" s="246">
        <f t="shared" si="95"/>
        <v>17413.5</v>
      </c>
      <c r="I817" s="250">
        <f>SUM(I818+I822)</f>
        <v>17413.5</v>
      </c>
      <c r="J817" s="271"/>
      <c r="K817" s="463"/>
    </row>
    <row r="818" spans="1:11" s="229" customFormat="1" ht="30" customHeight="1" x14ac:dyDescent="0.25">
      <c r="A818" s="249" t="s">
        <v>580</v>
      </c>
      <c r="B818" s="448" t="s">
        <v>780</v>
      </c>
      <c r="C818" s="448" t="s">
        <v>150</v>
      </c>
      <c r="D818" s="448" t="s">
        <v>173</v>
      </c>
      <c r="E818" s="448">
        <v>4529902</v>
      </c>
      <c r="F818" s="448"/>
      <c r="G818" s="448">
        <v>100</v>
      </c>
      <c r="H818" s="246">
        <f t="shared" si="95"/>
        <v>14345.800000000001</v>
      </c>
      <c r="I818" s="250">
        <f>SUM(I819)</f>
        <v>14345.800000000001</v>
      </c>
      <c r="J818" s="271"/>
      <c r="K818" s="463"/>
    </row>
    <row r="819" spans="1:11" s="229" customFormat="1" ht="15.75" x14ac:dyDescent="0.25">
      <c r="A819" s="249" t="s">
        <v>581</v>
      </c>
      <c r="B819" s="448" t="s">
        <v>780</v>
      </c>
      <c r="C819" s="448" t="s">
        <v>150</v>
      </c>
      <c r="D819" s="448" t="s">
        <v>173</v>
      </c>
      <c r="E819" s="448">
        <v>4529902</v>
      </c>
      <c r="F819" s="448"/>
      <c r="G819" s="448">
        <v>120</v>
      </c>
      <c r="H819" s="246">
        <f t="shared" si="95"/>
        <v>14345.800000000001</v>
      </c>
      <c r="I819" s="250">
        <f>SUM(I820:I821)</f>
        <v>14345.800000000001</v>
      </c>
      <c r="J819" s="271"/>
      <c r="K819" s="463"/>
    </row>
    <row r="820" spans="1:11" s="229" customFormat="1" ht="15.75" x14ac:dyDescent="0.25">
      <c r="A820" s="249" t="s">
        <v>582</v>
      </c>
      <c r="B820" s="448" t="s">
        <v>780</v>
      </c>
      <c r="C820" s="448" t="s">
        <v>150</v>
      </c>
      <c r="D820" s="448" t="s">
        <v>173</v>
      </c>
      <c r="E820" s="448">
        <v>4529902</v>
      </c>
      <c r="F820" s="448"/>
      <c r="G820" s="448">
        <v>121</v>
      </c>
      <c r="H820" s="246">
        <f t="shared" si="95"/>
        <v>13140.1</v>
      </c>
      <c r="I820" s="250">
        <v>13140.1</v>
      </c>
      <c r="J820" s="271"/>
      <c r="K820" s="463"/>
    </row>
    <row r="821" spans="1:11" s="229" customFormat="1" ht="15.75" x14ac:dyDescent="0.25">
      <c r="A821" s="249" t="s">
        <v>583</v>
      </c>
      <c r="B821" s="448" t="s">
        <v>780</v>
      </c>
      <c r="C821" s="448" t="s">
        <v>150</v>
      </c>
      <c r="D821" s="448" t="s">
        <v>173</v>
      </c>
      <c r="E821" s="448">
        <v>4529902</v>
      </c>
      <c r="F821" s="448"/>
      <c r="G821" s="448">
        <v>122</v>
      </c>
      <c r="H821" s="246">
        <f t="shared" si="95"/>
        <v>1205.7</v>
      </c>
      <c r="I821" s="250">
        <v>1205.7</v>
      </c>
      <c r="J821" s="271"/>
      <c r="K821" s="463"/>
    </row>
    <row r="822" spans="1:11" s="229" customFormat="1" ht="15.75" x14ac:dyDescent="0.25">
      <c r="A822" s="249" t="s">
        <v>624</v>
      </c>
      <c r="B822" s="448" t="s">
        <v>780</v>
      </c>
      <c r="C822" s="448" t="s">
        <v>150</v>
      </c>
      <c r="D822" s="448" t="s">
        <v>173</v>
      </c>
      <c r="E822" s="448">
        <v>4529902</v>
      </c>
      <c r="F822" s="448"/>
      <c r="G822" s="448">
        <v>200</v>
      </c>
      <c r="H822" s="246">
        <f t="shared" si="95"/>
        <v>3067.7</v>
      </c>
      <c r="I822" s="250">
        <v>3067.7</v>
      </c>
      <c r="J822" s="271"/>
      <c r="K822" s="463"/>
    </row>
    <row r="823" spans="1:11" s="229" customFormat="1" ht="15.75" x14ac:dyDescent="0.25">
      <c r="A823" s="249" t="s">
        <v>627</v>
      </c>
      <c r="B823" s="448" t="s">
        <v>780</v>
      </c>
      <c r="C823" s="448" t="s">
        <v>150</v>
      </c>
      <c r="D823" s="448" t="s">
        <v>173</v>
      </c>
      <c r="E823" s="448">
        <v>4529902</v>
      </c>
      <c r="F823" s="448"/>
      <c r="G823" s="448">
        <v>240</v>
      </c>
      <c r="H823" s="246">
        <f t="shared" si="95"/>
        <v>3067.7</v>
      </c>
      <c r="I823" s="250">
        <v>3067.7</v>
      </c>
      <c r="J823" s="271"/>
      <c r="K823" s="463"/>
    </row>
    <row r="824" spans="1:11" s="229" customFormat="1" ht="15.75" x14ac:dyDescent="0.25">
      <c r="A824" s="249" t="s">
        <v>628</v>
      </c>
      <c r="B824" s="448" t="s">
        <v>780</v>
      </c>
      <c r="C824" s="448" t="s">
        <v>150</v>
      </c>
      <c r="D824" s="448" t="s">
        <v>173</v>
      </c>
      <c r="E824" s="448">
        <v>4529902</v>
      </c>
      <c r="F824" s="448"/>
      <c r="G824" s="448">
        <v>244</v>
      </c>
      <c r="H824" s="246">
        <f t="shared" si="95"/>
        <v>3067.7</v>
      </c>
      <c r="I824" s="250">
        <v>3067.7</v>
      </c>
      <c r="J824" s="271"/>
      <c r="K824" s="463"/>
    </row>
    <row r="825" spans="1:11" s="229" customFormat="1" ht="31.5" customHeight="1" x14ac:dyDescent="0.25">
      <c r="A825" s="249" t="s">
        <v>793</v>
      </c>
      <c r="B825" s="448" t="s">
        <v>780</v>
      </c>
      <c r="C825" s="448" t="s">
        <v>150</v>
      </c>
      <c r="D825" s="448" t="s">
        <v>173</v>
      </c>
      <c r="E825" s="448">
        <v>4529903</v>
      </c>
      <c r="F825" s="448"/>
      <c r="G825" s="448"/>
      <c r="H825" s="246">
        <f t="shared" si="95"/>
        <v>7298.6</v>
      </c>
      <c r="I825" s="250">
        <f>SUM(I826+I830+I833)</f>
        <v>7298.6</v>
      </c>
      <c r="J825" s="271"/>
      <c r="K825" s="463"/>
    </row>
    <row r="826" spans="1:11" s="229" customFormat="1" ht="35.25" customHeight="1" x14ac:dyDescent="0.25">
      <c r="A826" s="249" t="s">
        <v>580</v>
      </c>
      <c r="B826" s="448" t="s">
        <v>780</v>
      </c>
      <c r="C826" s="448" t="s">
        <v>150</v>
      </c>
      <c r="D826" s="448" t="s">
        <v>173</v>
      </c>
      <c r="E826" s="448">
        <v>4529903</v>
      </c>
      <c r="F826" s="448"/>
      <c r="G826" s="448">
        <v>100</v>
      </c>
      <c r="H826" s="246">
        <f t="shared" si="95"/>
        <v>6229.5</v>
      </c>
      <c r="I826" s="250">
        <f>SUM(I827)</f>
        <v>6229.5</v>
      </c>
      <c r="J826" s="271"/>
      <c r="K826" s="463"/>
    </row>
    <row r="827" spans="1:11" s="229" customFormat="1" ht="15.75" x14ac:dyDescent="0.25">
      <c r="A827" s="249" t="s">
        <v>581</v>
      </c>
      <c r="B827" s="448" t="s">
        <v>780</v>
      </c>
      <c r="C827" s="448" t="s">
        <v>150</v>
      </c>
      <c r="D827" s="448" t="s">
        <v>173</v>
      </c>
      <c r="E827" s="448">
        <v>4529903</v>
      </c>
      <c r="F827" s="448"/>
      <c r="G827" s="448">
        <v>120</v>
      </c>
      <c r="H827" s="246">
        <f t="shared" si="95"/>
        <v>6229.5</v>
      </c>
      <c r="I827" s="250">
        <f>SUM(I828:I829)</f>
        <v>6229.5</v>
      </c>
      <c r="J827" s="271"/>
      <c r="K827" s="463"/>
    </row>
    <row r="828" spans="1:11" s="229" customFormat="1" ht="15.75" x14ac:dyDescent="0.25">
      <c r="A828" s="249" t="s">
        <v>582</v>
      </c>
      <c r="B828" s="448" t="s">
        <v>780</v>
      </c>
      <c r="C828" s="448" t="s">
        <v>150</v>
      </c>
      <c r="D828" s="448" t="s">
        <v>173</v>
      </c>
      <c r="E828" s="448">
        <v>4529903</v>
      </c>
      <c r="F828" s="448"/>
      <c r="G828" s="448">
        <v>121</v>
      </c>
      <c r="H828" s="246">
        <f t="shared" si="95"/>
        <v>5827.5</v>
      </c>
      <c r="I828" s="250">
        <v>5827.5</v>
      </c>
      <c r="J828" s="271"/>
      <c r="K828" s="463"/>
    </row>
    <row r="829" spans="1:11" s="229" customFormat="1" ht="15.75" x14ac:dyDescent="0.25">
      <c r="A829" s="249" t="s">
        <v>583</v>
      </c>
      <c r="B829" s="448" t="s">
        <v>780</v>
      </c>
      <c r="C829" s="448" t="s">
        <v>150</v>
      </c>
      <c r="D829" s="448" t="s">
        <v>173</v>
      </c>
      <c r="E829" s="448">
        <v>4529903</v>
      </c>
      <c r="F829" s="448"/>
      <c r="G829" s="448">
        <v>122</v>
      </c>
      <c r="H829" s="246">
        <f t="shared" si="95"/>
        <v>402</v>
      </c>
      <c r="I829" s="250">
        <v>402</v>
      </c>
      <c r="J829" s="271"/>
      <c r="K829" s="463"/>
    </row>
    <row r="830" spans="1:11" s="229" customFormat="1" ht="15.75" x14ac:dyDescent="0.25">
      <c r="A830" s="249" t="s">
        <v>624</v>
      </c>
      <c r="B830" s="448" t="s">
        <v>780</v>
      </c>
      <c r="C830" s="448" t="s">
        <v>150</v>
      </c>
      <c r="D830" s="448" t="s">
        <v>173</v>
      </c>
      <c r="E830" s="448">
        <v>4529903</v>
      </c>
      <c r="F830" s="448"/>
      <c r="G830" s="448">
        <v>200</v>
      </c>
      <c r="H830" s="246">
        <f t="shared" si="95"/>
        <v>1044.0999999999999</v>
      </c>
      <c r="I830" s="250">
        <f>SUM(I831)</f>
        <v>1044.0999999999999</v>
      </c>
      <c r="J830" s="271"/>
      <c r="K830" s="463"/>
    </row>
    <row r="831" spans="1:11" s="229" customFormat="1" ht="15.75" x14ac:dyDescent="0.25">
      <c r="A831" s="249" t="s">
        <v>627</v>
      </c>
      <c r="B831" s="448" t="s">
        <v>780</v>
      </c>
      <c r="C831" s="448" t="s">
        <v>150</v>
      </c>
      <c r="D831" s="448" t="s">
        <v>173</v>
      </c>
      <c r="E831" s="448">
        <v>4529903</v>
      </c>
      <c r="F831" s="448"/>
      <c r="G831" s="448">
        <v>240</v>
      </c>
      <c r="H831" s="246">
        <f t="shared" si="95"/>
        <v>1044.0999999999999</v>
      </c>
      <c r="I831" s="250">
        <f>SUM(I832)</f>
        <v>1044.0999999999999</v>
      </c>
      <c r="J831" s="271"/>
      <c r="K831" s="463"/>
    </row>
    <row r="832" spans="1:11" s="229" customFormat="1" ht="15.75" x14ac:dyDescent="0.25">
      <c r="A832" s="249" t="s">
        <v>628</v>
      </c>
      <c r="B832" s="448" t="s">
        <v>780</v>
      </c>
      <c r="C832" s="448" t="s">
        <v>150</v>
      </c>
      <c r="D832" s="448" t="s">
        <v>173</v>
      </c>
      <c r="E832" s="448">
        <v>4529903</v>
      </c>
      <c r="F832" s="448"/>
      <c r="G832" s="448">
        <v>244</v>
      </c>
      <c r="H832" s="246">
        <f t="shared" si="95"/>
        <v>1044.0999999999999</v>
      </c>
      <c r="I832" s="250">
        <v>1044.0999999999999</v>
      </c>
      <c r="J832" s="271"/>
      <c r="K832" s="463"/>
    </row>
    <row r="833" spans="1:11" s="229" customFormat="1" ht="15.75" x14ac:dyDescent="0.25">
      <c r="A833" s="252" t="s">
        <v>587</v>
      </c>
      <c r="B833" s="448" t="s">
        <v>780</v>
      </c>
      <c r="C833" s="448" t="s">
        <v>150</v>
      </c>
      <c r="D833" s="448" t="s">
        <v>173</v>
      </c>
      <c r="E833" s="448">
        <v>4529903</v>
      </c>
      <c r="F833" s="448"/>
      <c r="G833" s="448">
        <v>800</v>
      </c>
      <c r="H833" s="246">
        <f t="shared" si="95"/>
        <v>25</v>
      </c>
      <c r="I833" s="250">
        <f>SUM(I834)</f>
        <v>25</v>
      </c>
      <c r="J833" s="271"/>
      <c r="K833" s="463"/>
    </row>
    <row r="834" spans="1:11" s="229" customFormat="1" ht="15.75" x14ac:dyDescent="0.25">
      <c r="A834" s="252" t="s">
        <v>588</v>
      </c>
      <c r="B834" s="448" t="s">
        <v>780</v>
      </c>
      <c r="C834" s="448" t="s">
        <v>150</v>
      </c>
      <c r="D834" s="448" t="s">
        <v>173</v>
      </c>
      <c r="E834" s="448">
        <v>4529903</v>
      </c>
      <c r="F834" s="448"/>
      <c r="G834" s="448">
        <v>850</v>
      </c>
      <c r="H834" s="246">
        <f t="shared" si="95"/>
        <v>25</v>
      </c>
      <c r="I834" s="250">
        <f>SUM(I835)</f>
        <v>25</v>
      </c>
      <c r="J834" s="271"/>
      <c r="K834" s="463"/>
    </row>
    <row r="835" spans="1:11" s="229" customFormat="1" ht="15.75" x14ac:dyDescent="0.25">
      <c r="A835" s="252" t="s">
        <v>589</v>
      </c>
      <c r="B835" s="448" t="s">
        <v>780</v>
      </c>
      <c r="C835" s="448" t="s">
        <v>150</v>
      </c>
      <c r="D835" s="448" t="s">
        <v>173</v>
      </c>
      <c r="E835" s="448">
        <v>4529903</v>
      </c>
      <c r="F835" s="448"/>
      <c r="G835" s="448">
        <v>852</v>
      </c>
      <c r="H835" s="246">
        <f t="shared" si="95"/>
        <v>25</v>
      </c>
      <c r="I835" s="250">
        <v>25</v>
      </c>
      <c r="J835" s="271"/>
      <c r="K835" s="463"/>
    </row>
    <row r="836" spans="1:11" s="229" customFormat="1" ht="15.75" hidden="1" x14ac:dyDescent="0.25">
      <c r="A836" s="252"/>
      <c r="B836" s="448"/>
      <c r="C836" s="448"/>
      <c r="D836" s="448"/>
      <c r="E836" s="448"/>
      <c r="F836" s="448"/>
      <c r="G836" s="448"/>
      <c r="H836" s="246"/>
      <c r="I836" s="250"/>
      <c r="J836" s="271"/>
      <c r="K836" s="463"/>
    </row>
    <row r="837" spans="1:11" s="248" customFormat="1" ht="16.5" customHeight="1" x14ac:dyDescent="0.25">
      <c r="A837" s="245" t="s">
        <v>647</v>
      </c>
      <c r="B837" s="447" t="s">
        <v>780</v>
      </c>
      <c r="C837" s="447" t="s">
        <v>150</v>
      </c>
      <c r="D837" s="447" t="s">
        <v>173</v>
      </c>
      <c r="E837" s="447">
        <v>5220000</v>
      </c>
      <c r="F837" s="447"/>
      <c r="G837" s="447"/>
      <c r="H837" s="246">
        <f t="shared" si="95"/>
        <v>2581.1999999999998</v>
      </c>
      <c r="I837" s="246"/>
      <c r="J837" s="272">
        <f>SUM(J838+J840)</f>
        <v>2581.1999999999998</v>
      </c>
      <c r="K837" s="467"/>
    </row>
    <row r="838" spans="1:11" s="229" customFormat="1" ht="26.25" hidden="1" customHeight="1" x14ac:dyDescent="0.25">
      <c r="A838" s="249" t="s">
        <v>628</v>
      </c>
      <c r="B838" s="448" t="s">
        <v>780</v>
      </c>
      <c r="C838" s="448" t="s">
        <v>150</v>
      </c>
      <c r="D838" s="448" t="s">
        <v>173</v>
      </c>
      <c r="E838" s="448">
        <v>5222800</v>
      </c>
      <c r="F838" s="448"/>
      <c r="G838" s="448">
        <v>244</v>
      </c>
      <c r="H838" s="246">
        <f t="shared" si="95"/>
        <v>0</v>
      </c>
      <c r="I838" s="250"/>
      <c r="J838" s="271"/>
      <c r="K838" s="463"/>
    </row>
    <row r="839" spans="1:11" s="229" customFormat="1" ht="26.25" hidden="1" customHeight="1" x14ac:dyDescent="0.25">
      <c r="A839" s="249" t="s">
        <v>628</v>
      </c>
      <c r="B839" s="448" t="s">
        <v>780</v>
      </c>
      <c r="C839" s="448" t="s">
        <v>150</v>
      </c>
      <c r="D839" s="448" t="s">
        <v>173</v>
      </c>
      <c r="E839" s="448">
        <v>5222800</v>
      </c>
      <c r="F839" s="448"/>
      <c r="G839" s="448">
        <v>244</v>
      </c>
      <c r="H839" s="246">
        <f t="shared" si="95"/>
        <v>0</v>
      </c>
      <c r="I839" s="250"/>
      <c r="J839" s="271"/>
      <c r="K839" s="463"/>
    </row>
    <row r="840" spans="1:11" s="229" customFormat="1" ht="18" customHeight="1" x14ac:dyDescent="0.25">
      <c r="A840" s="249" t="s">
        <v>627</v>
      </c>
      <c r="B840" s="448" t="s">
        <v>780</v>
      </c>
      <c r="C840" s="448" t="s">
        <v>150</v>
      </c>
      <c r="D840" s="448" t="s">
        <v>173</v>
      </c>
      <c r="E840" s="448">
        <v>5225600</v>
      </c>
      <c r="F840" s="448"/>
      <c r="G840" s="448" t="s">
        <v>637</v>
      </c>
      <c r="H840" s="246">
        <f t="shared" si="95"/>
        <v>2581.1999999999998</v>
      </c>
      <c r="I840" s="250"/>
      <c r="J840" s="271">
        <f>SUM(J841:J841)</f>
        <v>2581.1999999999998</v>
      </c>
      <c r="K840" s="463"/>
    </row>
    <row r="841" spans="1:11" s="229" customFormat="1" ht="15.75" x14ac:dyDescent="0.25">
      <c r="A841" s="249" t="s">
        <v>628</v>
      </c>
      <c r="B841" s="448" t="s">
        <v>780</v>
      </c>
      <c r="C841" s="448" t="s">
        <v>150</v>
      </c>
      <c r="D841" s="448" t="s">
        <v>173</v>
      </c>
      <c r="E841" s="448">
        <v>5225601</v>
      </c>
      <c r="F841" s="448"/>
      <c r="G841" s="448">
        <v>244</v>
      </c>
      <c r="H841" s="246">
        <f t="shared" si="95"/>
        <v>2581.1999999999998</v>
      </c>
      <c r="I841" s="250"/>
      <c r="J841" s="271">
        <f>SUM('свод 2012'!W382)</f>
        <v>2581.1999999999998</v>
      </c>
      <c r="K841" s="463"/>
    </row>
    <row r="842" spans="1:11" s="248" customFormat="1" ht="20.25" customHeight="1" x14ac:dyDescent="0.25">
      <c r="A842" s="270" t="s">
        <v>658</v>
      </c>
      <c r="B842" s="447" t="s">
        <v>780</v>
      </c>
      <c r="C842" s="447" t="s">
        <v>150</v>
      </c>
      <c r="D842" s="447" t="s">
        <v>173</v>
      </c>
      <c r="E842" s="447">
        <v>7950000</v>
      </c>
      <c r="F842" s="447"/>
      <c r="G842" s="447"/>
      <c r="H842" s="246">
        <f t="shared" si="95"/>
        <v>6412</v>
      </c>
      <c r="I842" s="246">
        <f>SUM(I845+I843+I847)</f>
        <v>6412</v>
      </c>
      <c r="J842" s="272"/>
      <c r="K842" s="467"/>
    </row>
    <row r="843" spans="1:11" s="229" customFormat="1" ht="15.75" x14ac:dyDescent="0.25">
      <c r="A843" s="249" t="s">
        <v>627</v>
      </c>
      <c r="B843" s="448" t="s">
        <v>780</v>
      </c>
      <c r="C843" s="448" t="s">
        <v>150</v>
      </c>
      <c r="D843" s="448" t="s">
        <v>173</v>
      </c>
      <c r="E843" s="448">
        <v>7950100</v>
      </c>
      <c r="F843" s="448"/>
      <c r="G843" s="448" t="s">
        <v>637</v>
      </c>
      <c r="H843" s="246">
        <f t="shared" si="95"/>
        <v>3480</v>
      </c>
      <c r="I843" s="250">
        <f>SUM(I844:I844)</f>
        <v>3480</v>
      </c>
      <c r="J843" s="271"/>
      <c r="K843" s="463"/>
    </row>
    <row r="844" spans="1:11" s="229" customFormat="1" ht="15.75" x14ac:dyDescent="0.25">
      <c r="A844" s="249" t="s">
        <v>628</v>
      </c>
      <c r="B844" s="448" t="s">
        <v>780</v>
      </c>
      <c r="C844" s="448" t="s">
        <v>150</v>
      </c>
      <c r="D844" s="448" t="s">
        <v>173</v>
      </c>
      <c r="E844" s="448">
        <v>7950117</v>
      </c>
      <c r="F844" s="448"/>
      <c r="G844" s="448" t="s">
        <v>630</v>
      </c>
      <c r="H844" s="246">
        <f t="shared" si="95"/>
        <v>3480</v>
      </c>
      <c r="I844" s="250">
        <f>SUM('свод 2012'!V382)</f>
        <v>3480</v>
      </c>
      <c r="J844" s="271"/>
      <c r="K844" s="463"/>
    </row>
    <row r="845" spans="1:11" s="229" customFormat="1" ht="15.75" x14ac:dyDescent="0.25">
      <c r="A845" s="605" t="s">
        <v>627</v>
      </c>
      <c r="B845" s="448" t="s">
        <v>780</v>
      </c>
      <c r="C845" s="448" t="s">
        <v>150</v>
      </c>
      <c r="D845" s="448" t="s">
        <v>173</v>
      </c>
      <c r="E845" s="448">
        <v>7950200</v>
      </c>
      <c r="F845" s="448"/>
      <c r="G845" s="448" t="s">
        <v>637</v>
      </c>
      <c r="H845" s="246">
        <f t="shared" si="95"/>
        <v>2764.3</v>
      </c>
      <c r="I845" s="250">
        <f>SUM(I846)</f>
        <v>2764.3</v>
      </c>
      <c r="J845" s="271"/>
      <c r="K845" s="463"/>
    </row>
    <row r="846" spans="1:11" s="229" customFormat="1" ht="15.75" x14ac:dyDescent="0.25">
      <c r="A846" s="605" t="s">
        <v>628</v>
      </c>
      <c r="B846" s="448" t="s">
        <v>780</v>
      </c>
      <c r="C846" s="448" t="s">
        <v>150</v>
      </c>
      <c r="D846" s="448" t="s">
        <v>173</v>
      </c>
      <c r="E846" s="448">
        <v>7950203</v>
      </c>
      <c r="F846" s="448"/>
      <c r="G846" s="448" t="s">
        <v>630</v>
      </c>
      <c r="H846" s="246">
        <f>SUM(I846:J846)</f>
        <v>2764.3</v>
      </c>
      <c r="I846" s="250">
        <f>'свод 2012'!V359</f>
        <v>2764.3</v>
      </c>
      <c r="J846" s="271"/>
      <c r="K846" s="463"/>
    </row>
    <row r="847" spans="1:11" s="229" customFormat="1" ht="15.75" x14ac:dyDescent="0.25">
      <c r="A847" s="605" t="s">
        <v>641</v>
      </c>
      <c r="B847" s="448" t="s">
        <v>780</v>
      </c>
      <c r="C847" s="448" t="s">
        <v>150</v>
      </c>
      <c r="D847" s="448" t="s">
        <v>173</v>
      </c>
      <c r="E847" s="448">
        <v>7950203</v>
      </c>
      <c r="F847" s="448"/>
      <c r="G847" s="448" t="s">
        <v>698</v>
      </c>
      <c r="H847" s="246">
        <f t="shared" ref="H847:H848" si="96">SUM(I847:J847)</f>
        <v>167.7</v>
      </c>
      <c r="I847" s="250">
        <f>I848</f>
        <v>167.7</v>
      </c>
      <c r="J847" s="271"/>
      <c r="K847" s="463"/>
    </row>
    <row r="848" spans="1:11" s="229" customFormat="1" ht="15.75" x14ac:dyDescent="0.25">
      <c r="A848" s="605" t="s">
        <v>701</v>
      </c>
      <c r="B848" s="448" t="s">
        <v>780</v>
      </c>
      <c r="C848" s="448" t="s">
        <v>150</v>
      </c>
      <c r="D848" s="448" t="s">
        <v>173</v>
      </c>
      <c r="E848" s="448">
        <v>7950203</v>
      </c>
      <c r="F848" s="448"/>
      <c r="G848" s="448" t="s">
        <v>702</v>
      </c>
      <c r="H848" s="246">
        <f t="shared" si="96"/>
        <v>167.7</v>
      </c>
      <c r="I848" s="250">
        <f>'свод 2012'!V379</f>
        <v>167.7</v>
      </c>
      <c r="J848" s="271"/>
      <c r="K848" s="463"/>
    </row>
    <row r="849" spans="1:11" s="248" customFormat="1" ht="15.75" x14ac:dyDescent="0.25">
      <c r="A849" s="606" t="s">
        <v>368</v>
      </c>
      <c r="B849" s="447" t="s">
        <v>780</v>
      </c>
      <c r="C849" s="447">
        <v>10</v>
      </c>
      <c r="D849" s="447"/>
      <c r="E849" s="447"/>
      <c r="F849" s="447"/>
      <c r="G849" s="447"/>
      <c r="H849" s="246">
        <f t="shared" si="95"/>
        <v>14336</v>
      </c>
      <c r="I849" s="246"/>
      <c r="J849" s="247">
        <f>SUM(J850)</f>
        <v>14336</v>
      </c>
      <c r="K849" s="467"/>
    </row>
    <row r="850" spans="1:11" s="229" customFormat="1" ht="15.75" x14ac:dyDescent="0.25">
      <c r="A850" s="607" t="s">
        <v>371</v>
      </c>
      <c r="B850" s="447" t="s">
        <v>780</v>
      </c>
      <c r="C850" s="447">
        <v>10</v>
      </c>
      <c r="D850" s="447" t="s">
        <v>142</v>
      </c>
      <c r="E850" s="448"/>
      <c r="F850" s="448"/>
      <c r="G850" s="448"/>
      <c r="H850" s="246">
        <f t="shared" si="95"/>
        <v>14336</v>
      </c>
      <c r="I850" s="250"/>
      <c r="J850" s="247">
        <f>SUM(J851)</f>
        <v>14336</v>
      </c>
      <c r="K850" s="463"/>
    </row>
    <row r="851" spans="1:11" s="248" customFormat="1" ht="49.5" customHeight="1" x14ac:dyDescent="0.25">
      <c r="A851" s="607" t="s">
        <v>794</v>
      </c>
      <c r="B851" s="447" t="s">
        <v>780</v>
      </c>
      <c r="C851" s="447">
        <v>10</v>
      </c>
      <c r="D851" s="447" t="s">
        <v>142</v>
      </c>
      <c r="E851" s="447">
        <v>5201000</v>
      </c>
      <c r="F851" s="447"/>
      <c r="G851" s="447" t="s">
        <v>353</v>
      </c>
      <c r="H851" s="246">
        <f t="shared" si="95"/>
        <v>14336</v>
      </c>
      <c r="I851" s="246"/>
      <c r="J851" s="247">
        <f>SUM(J852)</f>
        <v>14336</v>
      </c>
      <c r="K851" s="467"/>
    </row>
    <row r="852" spans="1:11" s="229" customFormat="1" ht="31.5" customHeight="1" x14ac:dyDescent="0.25">
      <c r="A852" s="605" t="s">
        <v>795</v>
      </c>
      <c r="B852" s="448" t="s">
        <v>780</v>
      </c>
      <c r="C852" s="448">
        <v>10</v>
      </c>
      <c r="D852" s="448" t="s">
        <v>142</v>
      </c>
      <c r="E852" s="448">
        <v>5201002</v>
      </c>
      <c r="F852" s="448"/>
      <c r="G852" s="448" t="s">
        <v>353</v>
      </c>
      <c r="H852" s="246">
        <f t="shared" si="95"/>
        <v>14336</v>
      </c>
      <c r="I852" s="250"/>
      <c r="J852" s="251">
        <v>14336</v>
      </c>
      <c r="K852" s="463"/>
    </row>
    <row r="853" spans="1:11" s="229" customFormat="1" ht="15.75" x14ac:dyDescent="0.25">
      <c r="A853" s="605" t="s">
        <v>736</v>
      </c>
      <c r="B853" s="448" t="s">
        <v>780</v>
      </c>
      <c r="C853" s="448">
        <v>10</v>
      </c>
      <c r="D853" s="448" t="s">
        <v>142</v>
      </c>
      <c r="E853" s="448">
        <v>5201002</v>
      </c>
      <c r="F853" s="448"/>
      <c r="G853" s="448">
        <v>300</v>
      </c>
      <c r="H853" s="246">
        <f t="shared" si="95"/>
        <v>14336</v>
      </c>
      <c r="I853" s="250"/>
      <c r="J853" s="251">
        <f>SUM(J854)</f>
        <v>14336</v>
      </c>
      <c r="K853" s="463"/>
    </row>
    <row r="854" spans="1:11" s="229" customFormat="1" ht="21" customHeight="1" x14ac:dyDescent="0.25">
      <c r="A854" s="605" t="s">
        <v>729</v>
      </c>
      <c r="B854" s="448" t="s">
        <v>780</v>
      </c>
      <c r="C854" s="448">
        <v>10</v>
      </c>
      <c r="D854" s="448" t="s">
        <v>142</v>
      </c>
      <c r="E854" s="448">
        <v>5201002</v>
      </c>
      <c r="F854" s="448"/>
      <c r="G854" s="448">
        <v>320</v>
      </c>
      <c r="H854" s="246">
        <f>SUM(I854:J854)</f>
        <v>14336</v>
      </c>
      <c r="I854" s="250"/>
      <c r="J854" s="251">
        <v>14336</v>
      </c>
      <c r="K854" s="463"/>
    </row>
    <row r="855" spans="1:11" s="229" customFormat="1" ht="17.25" customHeight="1" x14ac:dyDescent="0.25">
      <c r="A855" s="605" t="s">
        <v>742</v>
      </c>
      <c r="B855" s="448" t="s">
        <v>780</v>
      </c>
      <c r="C855" s="448">
        <v>10</v>
      </c>
      <c r="D855" s="448" t="s">
        <v>142</v>
      </c>
      <c r="E855" s="448">
        <v>5201002</v>
      </c>
      <c r="F855" s="448"/>
      <c r="G855" s="448">
        <v>321</v>
      </c>
      <c r="H855" s="246">
        <f>SUM(I855:J855)</f>
        <v>14336</v>
      </c>
      <c r="I855" s="250"/>
      <c r="J855" s="251">
        <v>14336</v>
      </c>
      <c r="K855" s="463"/>
    </row>
    <row r="856" spans="1:11" s="248" customFormat="1" ht="15.75" x14ac:dyDescent="0.25">
      <c r="A856" s="245" t="s">
        <v>796</v>
      </c>
      <c r="B856" s="447" t="s">
        <v>797</v>
      </c>
      <c r="C856" s="447" t="s">
        <v>353</v>
      </c>
      <c r="D856" s="447" t="s">
        <v>353</v>
      </c>
      <c r="E856" s="447" t="s">
        <v>353</v>
      </c>
      <c r="F856" s="447"/>
      <c r="G856" s="447" t="s">
        <v>353</v>
      </c>
      <c r="H856" s="247">
        <f>SUM(H863+H889+H857)</f>
        <v>109782.5</v>
      </c>
      <c r="I856" s="247">
        <f>SUM(I863+I889+I857)</f>
        <v>106767.8</v>
      </c>
      <c r="J856" s="247">
        <f>SUM(J863+J889+J857)</f>
        <v>3014.7000000000003</v>
      </c>
      <c r="K856" s="467"/>
    </row>
    <row r="857" spans="1:11" s="248" customFormat="1" ht="15.75" x14ac:dyDescent="0.25">
      <c r="A857" s="296" t="s">
        <v>177</v>
      </c>
      <c r="B857" s="447" t="s">
        <v>797</v>
      </c>
      <c r="C857" s="447" t="s">
        <v>142</v>
      </c>
      <c r="D857" s="447"/>
      <c r="E857" s="447"/>
      <c r="F857" s="447"/>
      <c r="G857" s="447"/>
      <c r="H857" s="246">
        <f t="shared" ref="H857:H862" si="97">SUM(I857:J857)</f>
        <v>120.1</v>
      </c>
      <c r="I857" s="246"/>
      <c r="J857" s="247">
        <f>J858</f>
        <v>120.1</v>
      </c>
      <c r="K857" s="467"/>
    </row>
    <row r="858" spans="1:11" s="229" customFormat="1" ht="15.75" x14ac:dyDescent="0.25">
      <c r="A858" s="249" t="s">
        <v>847</v>
      </c>
      <c r="B858" s="448" t="s">
        <v>797</v>
      </c>
      <c r="C858" s="448" t="s">
        <v>142</v>
      </c>
      <c r="D858" s="448" t="s">
        <v>135</v>
      </c>
      <c r="E858" s="448" t="s">
        <v>846</v>
      </c>
      <c r="F858" s="448"/>
      <c r="G858" s="448"/>
      <c r="H858" s="250">
        <f t="shared" si="97"/>
        <v>120.1</v>
      </c>
      <c r="I858" s="250"/>
      <c r="J858" s="251">
        <f>J859+J861</f>
        <v>120.1</v>
      </c>
      <c r="K858" s="463"/>
    </row>
    <row r="859" spans="1:11" s="229" customFormat="1" ht="15.75" x14ac:dyDescent="0.25">
      <c r="A859" s="249" t="s">
        <v>643</v>
      </c>
      <c r="B859" s="448" t="s">
        <v>797</v>
      </c>
      <c r="C859" s="448" t="s">
        <v>142</v>
      </c>
      <c r="D859" s="448" t="s">
        <v>135</v>
      </c>
      <c r="E859" s="448" t="s">
        <v>846</v>
      </c>
      <c r="F859" s="448"/>
      <c r="G859" s="448" t="s">
        <v>662</v>
      </c>
      <c r="H859" s="250">
        <f t="shared" si="97"/>
        <v>80.099999999999994</v>
      </c>
      <c r="I859" s="250"/>
      <c r="J859" s="251">
        <f>J860</f>
        <v>80.099999999999994</v>
      </c>
      <c r="K859" s="463"/>
    </row>
    <row r="860" spans="1:11" s="229" customFormat="1" ht="15.75" x14ac:dyDescent="0.25">
      <c r="A860" s="249" t="s">
        <v>645</v>
      </c>
      <c r="B860" s="448" t="s">
        <v>797</v>
      </c>
      <c r="C860" s="448" t="s">
        <v>142</v>
      </c>
      <c r="D860" s="448" t="s">
        <v>135</v>
      </c>
      <c r="E860" s="448" t="s">
        <v>846</v>
      </c>
      <c r="F860" s="448"/>
      <c r="G860" s="448" t="s">
        <v>646</v>
      </c>
      <c r="H860" s="250">
        <f t="shared" si="97"/>
        <v>80.099999999999994</v>
      </c>
      <c r="I860" s="250"/>
      <c r="J860" s="251">
        <v>80.099999999999994</v>
      </c>
      <c r="K860" s="463"/>
    </row>
    <row r="861" spans="1:11" s="229" customFormat="1" ht="15.75" x14ac:dyDescent="0.25">
      <c r="A861" s="249" t="s">
        <v>641</v>
      </c>
      <c r="B861" s="448" t="s">
        <v>797</v>
      </c>
      <c r="C861" s="448" t="s">
        <v>142</v>
      </c>
      <c r="D861" s="448" t="s">
        <v>135</v>
      </c>
      <c r="E861" s="448" t="s">
        <v>846</v>
      </c>
      <c r="F861" s="448"/>
      <c r="G861" s="448" t="s">
        <v>698</v>
      </c>
      <c r="H861" s="250">
        <f t="shared" si="97"/>
        <v>40</v>
      </c>
      <c r="I861" s="250"/>
      <c r="J861" s="251">
        <f>J862</f>
        <v>40</v>
      </c>
      <c r="K861" s="463"/>
    </row>
    <row r="862" spans="1:11" s="229" customFormat="1" ht="15.75" x14ac:dyDescent="0.25">
      <c r="A862" s="249" t="s">
        <v>701</v>
      </c>
      <c r="B862" s="448" t="s">
        <v>797</v>
      </c>
      <c r="C862" s="448" t="s">
        <v>142</v>
      </c>
      <c r="D862" s="448" t="s">
        <v>135</v>
      </c>
      <c r="E862" s="448" t="s">
        <v>846</v>
      </c>
      <c r="F862" s="448"/>
      <c r="G862" s="448" t="s">
        <v>702</v>
      </c>
      <c r="H862" s="250">
        <f t="shared" si="97"/>
        <v>40</v>
      </c>
      <c r="I862" s="250"/>
      <c r="J862" s="251">
        <v>40</v>
      </c>
      <c r="K862" s="463"/>
    </row>
    <row r="863" spans="1:11" s="248" customFormat="1" ht="15.75" x14ac:dyDescent="0.25">
      <c r="A863" s="245" t="s">
        <v>364</v>
      </c>
      <c r="B863" s="447" t="s">
        <v>797</v>
      </c>
      <c r="C863" s="447" t="s">
        <v>150</v>
      </c>
      <c r="D863" s="447"/>
      <c r="E863" s="447"/>
      <c r="F863" s="447"/>
      <c r="G863" s="447"/>
      <c r="H863" s="246">
        <f t="shared" ref="H863:H867" si="98">SUM(I863:J863)</f>
        <v>52297.7</v>
      </c>
      <c r="I863" s="246">
        <f>SUM(I864+I883)</f>
        <v>50297.299999999996</v>
      </c>
      <c r="J863" s="246">
        <f>SUM(J864+J883)</f>
        <v>2000.4</v>
      </c>
      <c r="K863" s="467"/>
    </row>
    <row r="864" spans="1:11" s="248" customFormat="1" ht="15.75" x14ac:dyDescent="0.25">
      <c r="A864" s="245" t="s">
        <v>233</v>
      </c>
      <c r="B864" s="447" t="s">
        <v>797</v>
      </c>
      <c r="C864" s="447" t="s">
        <v>150</v>
      </c>
      <c r="D864" s="447" t="s">
        <v>137</v>
      </c>
      <c r="E864" s="447"/>
      <c r="F864" s="447"/>
      <c r="G864" s="447"/>
      <c r="H864" s="246">
        <f>SUM(I864:J864)</f>
        <v>50812.7</v>
      </c>
      <c r="I864" s="246">
        <f>SUM(I865+I878+I874)</f>
        <v>48812.299999999996</v>
      </c>
      <c r="J864" s="246">
        <f>SUM(J865+J878+J874)</f>
        <v>2000.4</v>
      </c>
      <c r="K864" s="467"/>
    </row>
    <row r="865" spans="1:11" s="248" customFormat="1" ht="16.5" customHeight="1" x14ac:dyDescent="0.25">
      <c r="A865" s="245" t="s">
        <v>688</v>
      </c>
      <c r="B865" s="447" t="s">
        <v>797</v>
      </c>
      <c r="C865" s="447" t="s">
        <v>150</v>
      </c>
      <c r="D865" s="447" t="s">
        <v>137</v>
      </c>
      <c r="E865" s="447" t="s">
        <v>689</v>
      </c>
      <c r="F865" s="447"/>
      <c r="G865" s="447" t="s">
        <v>353</v>
      </c>
      <c r="H865" s="246">
        <f t="shared" si="98"/>
        <v>49934.7</v>
      </c>
      <c r="I865" s="246">
        <f>I866+I869+I872</f>
        <v>48768.299999999996</v>
      </c>
      <c r="J865" s="246">
        <f>J866+J869+J872</f>
        <v>1166.4000000000001</v>
      </c>
      <c r="K865" s="467"/>
    </row>
    <row r="866" spans="1:11" s="248" customFormat="1" ht="15.75" x14ac:dyDescent="0.25">
      <c r="A866" s="249" t="s">
        <v>643</v>
      </c>
      <c r="B866" s="448" t="s">
        <v>797</v>
      </c>
      <c r="C866" s="448" t="s">
        <v>150</v>
      </c>
      <c r="D866" s="448" t="s">
        <v>137</v>
      </c>
      <c r="E866" s="448" t="s">
        <v>642</v>
      </c>
      <c r="F866" s="448"/>
      <c r="G866" s="448">
        <v>610</v>
      </c>
      <c r="H866" s="250">
        <f t="shared" si="98"/>
        <v>31487.8</v>
      </c>
      <c r="I866" s="250">
        <f>SUM(I867:I868)</f>
        <v>31487.8</v>
      </c>
      <c r="J866" s="250">
        <f>SUM(J867:J868)</f>
        <v>0</v>
      </c>
      <c r="K866" s="467"/>
    </row>
    <row r="867" spans="1:11" s="248" customFormat="1" ht="33" customHeight="1" x14ac:dyDescent="0.25">
      <c r="A867" s="249" t="s">
        <v>644</v>
      </c>
      <c r="B867" s="448" t="s">
        <v>797</v>
      </c>
      <c r="C867" s="448" t="s">
        <v>150</v>
      </c>
      <c r="D867" s="448" t="s">
        <v>137</v>
      </c>
      <c r="E867" s="448" t="s">
        <v>642</v>
      </c>
      <c r="F867" s="448"/>
      <c r="G867" s="448">
        <v>611</v>
      </c>
      <c r="H867" s="250">
        <f t="shared" si="98"/>
        <v>30421.8</v>
      </c>
      <c r="I867" s="250">
        <v>30421.8</v>
      </c>
      <c r="J867" s="247"/>
      <c r="K867" s="467"/>
    </row>
    <row r="868" spans="1:11" s="248" customFormat="1" ht="14.25" customHeight="1" x14ac:dyDescent="0.25">
      <c r="A868" s="249" t="s">
        <v>645</v>
      </c>
      <c r="B868" s="448" t="s">
        <v>797</v>
      </c>
      <c r="C868" s="448" t="s">
        <v>150</v>
      </c>
      <c r="D868" s="448" t="s">
        <v>137</v>
      </c>
      <c r="E868" s="448" t="s">
        <v>642</v>
      </c>
      <c r="F868" s="448"/>
      <c r="G868" s="448" t="s">
        <v>646</v>
      </c>
      <c r="H868" s="250">
        <f>SUM(I868:J868)</f>
        <v>1066</v>
      </c>
      <c r="I868" s="250">
        <v>1066</v>
      </c>
      <c r="J868" s="251"/>
      <c r="K868" s="467"/>
    </row>
    <row r="869" spans="1:11" s="248" customFormat="1" ht="14.25" customHeight="1" x14ac:dyDescent="0.25">
      <c r="A869" s="605" t="s">
        <v>641</v>
      </c>
      <c r="B869" s="448" t="s">
        <v>797</v>
      </c>
      <c r="C869" s="448" t="s">
        <v>150</v>
      </c>
      <c r="D869" s="448" t="s">
        <v>137</v>
      </c>
      <c r="E869" s="448" t="s">
        <v>642</v>
      </c>
      <c r="F869" s="448"/>
      <c r="G869" s="448" t="s">
        <v>698</v>
      </c>
      <c r="H869" s="250">
        <f>I869+J869</f>
        <v>18389.7</v>
      </c>
      <c r="I869" s="250">
        <f>I871+I870</f>
        <v>17223.3</v>
      </c>
      <c r="J869" s="250">
        <f>J871+J870</f>
        <v>1166.4000000000001</v>
      </c>
      <c r="K869" s="467"/>
    </row>
    <row r="870" spans="1:11" s="248" customFormat="1" ht="14.25" customHeight="1" x14ac:dyDescent="0.25">
      <c r="A870" s="249" t="s">
        <v>785</v>
      </c>
      <c r="B870" s="448" t="s">
        <v>797</v>
      </c>
      <c r="C870" s="448" t="s">
        <v>150</v>
      </c>
      <c r="D870" s="448" t="s">
        <v>137</v>
      </c>
      <c r="E870" s="448" t="s">
        <v>642</v>
      </c>
      <c r="F870" s="448"/>
      <c r="G870" s="448" t="s">
        <v>700</v>
      </c>
      <c r="H870" s="250">
        <f t="shared" ref="H870:H871" si="99">I870+J870</f>
        <v>16439.2</v>
      </c>
      <c r="I870" s="250">
        <v>16439.2</v>
      </c>
      <c r="J870" s="548"/>
      <c r="K870" s="467"/>
    </row>
    <row r="871" spans="1:11" s="248" customFormat="1" ht="14.25" customHeight="1" x14ac:dyDescent="0.25">
      <c r="A871" s="249" t="s">
        <v>701</v>
      </c>
      <c r="B871" s="448" t="s">
        <v>797</v>
      </c>
      <c r="C871" s="448" t="s">
        <v>150</v>
      </c>
      <c r="D871" s="448" t="s">
        <v>137</v>
      </c>
      <c r="E871" s="448" t="s">
        <v>642</v>
      </c>
      <c r="F871" s="448"/>
      <c r="G871" s="448" t="s">
        <v>702</v>
      </c>
      <c r="H871" s="250">
        <f t="shared" si="99"/>
        <v>1950.5</v>
      </c>
      <c r="I871" s="250">
        <v>784.1</v>
      </c>
      <c r="J871" s="548">
        <v>1166.4000000000001</v>
      </c>
      <c r="K871" s="467"/>
    </row>
    <row r="872" spans="1:11" s="248" customFormat="1" ht="14.25" customHeight="1" x14ac:dyDescent="0.25">
      <c r="A872" s="261" t="s">
        <v>588</v>
      </c>
      <c r="B872" s="448" t="s">
        <v>797</v>
      </c>
      <c r="C872" s="448" t="s">
        <v>150</v>
      </c>
      <c r="D872" s="448" t="s">
        <v>137</v>
      </c>
      <c r="E872" s="448" t="s">
        <v>642</v>
      </c>
      <c r="F872" s="448"/>
      <c r="G872" s="448" t="s">
        <v>1215</v>
      </c>
      <c r="H872" s="250">
        <f>I872+J872</f>
        <v>57.2</v>
      </c>
      <c r="I872" s="250">
        <f>I873</f>
        <v>57.2</v>
      </c>
      <c r="J872" s="250">
        <f>J873</f>
        <v>0</v>
      </c>
      <c r="K872" s="467"/>
    </row>
    <row r="873" spans="1:11" s="248" customFormat="1" ht="14.25" customHeight="1" x14ac:dyDescent="0.25">
      <c r="A873" s="261" t="s">
        <v>589</v>
      </c>
      <c r="B873" s="448" t="s">
        <v>797</v>
      </c>
      <c r="C873" s="448" t="s">
        <v>150</v>
      </c>
      <c r="D873" s="448" t="s">
        <v>137</v>
      </c>
      <c r="E873" s="448" t="s">
        <v>642</v>
      </c>
      <c r="F873" s="448"/>
      <c r="G873" s="448" t="s">
        <v>1216</v>
      </c>
      <c r="H873" s="250">
        <f>I873+J873</f>
        <v>57.2</v>
      </c>
      <c r="I873" s="250">
        <v>57.2</v>
      </c>
      <c r="J873" s="548"/>
      <c r="K873" s="467"/>
    </row>
    <row r="874" spans="1:11" s="248" customFormat="1" ht="31.5" customHeight="1" x14ac:dyDescent="0.25">
      <c r="A874" s="245" t="s">
        <v>1168</v>
      </c>
      <c r="B874" s="447" t="s">
        <v>797</v>
      </c>
      <c r="C874" s="447" t="s">
        <v>150</v>
      </c>
      <c r="D874" s="447" t="s">
        <v>137</v>
      </c>
      <c r="E874" s="447" t="s">
        <v>1167</v>
      </c>
      <c r="F874" s="447"/>
      <c r="G874" s="447"/>
      <c r="H874" s="246">
        <f t="shared" ref="H874:H877" si="100">SUM(I874:J874)</f>
        <v>834</v>
      </c>
      <c r="I874" s="246">
        <f>I875</f>
        <v>0</v>
      </c>
      <c r="J874" s="246">
        <f>J875</f>
        <v>834</v>
      </c>
      <c r="K874" s="467"/>
    </row>
    <row r="875" spans="1:11" s="248" customFormat="1" ht="14.25" customHeight="1" x14ac:dyDescent="0.25">
      <c r="A875" s="249" t="s">
        <v>641</v>
      </c>
      <c r="B875" s="448" t="s">
        <v>797</v>
      </c>
      <c r="C875" s="448" t="s">
        <v>150</v>
      </c>
      <c r="D875" s="448" t="s">
        <v>137</v>
      </c>
      <c r="E875" s="448" t="s">
        <v>1167</v>
      </c>
      <c r="F875" s="448"/>
      <c r="G875" s="448" t="s">
        <v>661</v>
      </c>
      <c r="H875" s="250">
        <f t="shared" si="100"/>
        <v>834</v>
      </c>
      <c r="I875" s="250">
        <f>I877+I876</f>
        <v>0</v>
      </c>
      <c r="J875" s="250">
        <f>J877+J876</f>
        <v>834</v>
      </c>
      <c r="K875" s="467"/>
    </row>
    <row r="876" spans="1:11" s="248" customFormat="1" ht="14.25" customHeight="1" x14ac:dyDescent="0.25">
      <c r="A876" s="249" t="s">
        <v>641</v>
      </c>
      <c r="B876" s="448" t="s">
        <v>797</v>
      </c>
      <c r="C876" s="448" t="s">
        <v>150</v>
      </c>
      <c r="D876" s="448" t="s">
        <v>137</v>
      </c>
      <c r="E876" s="448" t="s">
        <v>1167</v>
      </c>
      <c r="F876" s="448"/>
      <c r="G876" s="448" t="s">
        <v>646</v>
      </c>
      <c r="H876" s="250">
        <f t="shared" si="100"/>
        <v>602</v>
      </c>
      <c r="I876" s="250"/>
      <c r="J876" s="251">
        <v>602</v>
      </c>
      <c r="K876" s="467"/>
    </row>
    <row r="877" spans="1:11" s="248" customFormat="1" ht="14.25" customHeight="1" x14ac:dyDescent="0.25">
      <c r="A877" s="249" t="s">
        <v>641</v>
      </c>
      <c r="B877" s="448" t="s">
        <v>797</v>
      </c>
      <c r="C877" s="448" t="s">
        <v>150</v>
      </c>
      <c r="D877" s="448" t="s">
        <v>137</v>
      </c>
      <c r="E877" s="448" t="s">
        <v>1167</v>
      </c>
      <c r="F877" s="448"/>
      <c r="G877" s="448" t="s">
        <v>702</v>
      </c>
      <c r="H877" s="250">
        <f t="shared" si="100"/>
        <v>232</v>
      </c>
      <c r="I877" s="250"/>
      <c r="J877" s="251">
        <v>232</v>
      </c>
      <c r="K877" s="467"/>
    </row>
    <row r="878" spans="1:11" s="248" customFormat="1" ht="14.25" customHeight="1" x14ac:dyDescent="0.25">
      <c r="A878" s="273" t="s">
        <v>658</v>
      </c>
      <c r="B878" s="447" t="s">
        <v>797</v>
      </c>
      <c r="C878" s="447" t="s">
        <v>150</v>
      </c>
      <c r="D878" s="495" t="s">
        <v>137</v>
      </c>
      <c r="E878" s="447" t="s">
        <v>623</v>
      </c>
      <c r="F878" s="447"/>
      <c r="G878" s="447"/>
      <c r="H878" s="246">
        <f>SUM(I878)</f>
        <v>44</v>
      </c>
      <c r="I878" s="246">
        <f>SUM(I879+I881)</f>
        <v>44</v>
      </c>
      <c r="J878" s="247"/>
      <c r="K878" s="467"/>
    </row>
    <row r="879" spans="1:11" s="248" customFormat="1" ht="14.25" customHeight="1" x14ac:dyDescent="0.25">
      <c r="A879" s="249" t="s">
        <v>627</v>
      </c>
      <c r="B879" s="448" t="s">
        <v>797</v>
      </c>
      <c r="C879" s="448" t="s">
        <v>150</v>
      </c>
      <c r="D879" s="448" t="s">
        <v>137</v>
      </c>
      <c r="E879" s="448" t="s">
        <v>669</v>
      </c>
      <c r="F879" s="448"/>
      <c r="G879" s="448" t="s">
        <v>662</v>
      </c>
      <c r="H879" s="250">
        <f t="shared" ref="H879:H882" si="101">SUM(I879)</f>
        <v>31.6</v>
      </c>
      <c r="I879" s="250">
        <v>31.6</v>
      </c>
      <c r="J879" s="251"/>
      <c r="K879" s="467"/>
    </row>
    <row r="880" spans="1:11" s="248" customFormat="1" ht="14.25" customHeight="1" x14ac:dyDescent="0.25">
      <c r="A880" s="249" t="s">
        <v>628</v>
      </c>
      <c r="B880" s="448" t="s">
        <v>797</v>
      </c>
      <c r="C880" s="448" t="s">
        <v>150</v>
      </c>
      <c r="D880" s="448" t="s">
        <v>137</v>
      </c>
      <c r="E880" s="448" t="s">
        <v>751</v>
      </c>
      <c r="F880" s="448"/>
      <c r="G880" s="448" t="s">
        <v>646</v>
      </c>
      <c r="H880" s="250">
        <f t="shared" si="101"/>
        <v>31.6</v>
      </c>
      <c r="I880" s="250">
        <v>31.6</v>
      </c>
      <c r="J880" s="251"/>
      <c r="K880" s="467"/>
    </row>
    <row r="881" spans="1:11" s="248" customFormat="1" ht="14.25" customHeight="1" x14ac:dyDescent="0.25">
      <c r="A881" s="249" t="s">
        <v>628</v>
      </c>
      <c r="B881" s="448" t="s">
        <v>797</v>
      </c>
      <c r="C881" s="448" t="s">
        <v>150</v>
      </c>
      <c r="D881" s="448" t="s">
        <v>137</v>
      </c>
      <c r="E881" s="448" t="s">
        <v>669</v>
      </c>
      <c r="F881" s="448"/>
      <c r="G881" s="448" t="s">
        <v>698</v>
      </c>
      <c r="H881" s="250">
        <f>SUM(I881)</f>
        <v>12.4</v>
      </c>
      <c r="I881" s="250">
        <v>12.4</v>
      </c>
      <c r="J881" s="251"/>
      <c r="K881" s="467"/>
    </row>
    <row r="882" spans="1:11" s="248" customFormat="1" ht="14.25" customHeight="1" x14ac:dyDescent="0.25">
      <c r="A882" s="249" t="s">
        <v>641</v>
      </c>
      <c r="B882" s="448" t="s">
        <v>797</v>
      </c>
      <c r="C882" s="448" t="s">
        <v>150</v>
      </c>
      <c r="D882" s="448" t="s">
        <v>137</v>
      </c>
      <c r="E882" s="448" t="s">
        <v>751</v>
      </c>
      <c r="F882" s="448"/>
      <c r="G882" s="448" t="s">
        <v>702</v>
      </c>
      <c r="H882" s="250">
        <f t="shared" si="101"/>
        <v>12.4</v>
      </c>
      <c r="I882" s="250">
        <v>12.4</v>
      </c>
      <c r="J882" s="251"/>
      <c r="K882" s="467"/>
    </row>
    <row r="883" spans="1:11" s="248" customFormat="1" ht="14.25" customHeight="1" x14ac:dyDescent="0.25">
      <c r="A883" s="245" t="s">
        <v>245</v>
      </c>
      <c r="B883" s="447" t="s">
        <v>797</v>
      </c>
      <c r="C883" s="447" t="s">
        <v>150</v>
      </c>
      <c r="D883" s="447" t="s">
        <v>150</v>
      </c>
      <c r="E883" s="447"/>
      <c r="F883" s="447"/>
      <c r="G883" s="447"/>
      <c r="H883" s="246">
        <f t="shared" ref="H883:H888" si="102">I883+J883</f>
        <v>1485</v>
      </c>
      <c r="I883" s="246">
        <f>I884</f>
        <v>1485</v>
      </c>
      <c r="J883" s="246">
        <f>J884</f>
        <v>0</v>
      </c>
      <c r="K883" s="467"/>
    </row>
    <row r="884" spans="1:11" s="248" customFormat="1" ht="14.25" customHeight="1" x14ac:dyDescent="0.25">
      <c r="A884" s="273" t="s">
        <v>658</v>
      </c>
      <c r="B884" s="447" t="s">
        <v>797</v>
      </c>
      <c r="C884" s="447" t="s">
        <v>150</v>
      </c>
      <c r="D884" s="447" t="s">
        <v>150</v>
      </c>
      <c r="E884" s="447" t="s">
        <v>789</v>
      </c>
      <c r="F884" s="447"/>
      <c r="G884" s="447"/>
      <c r="H884" s="246">
        <f t="shared" si="102"/>
        <v>1485</v>
      </c>
      <c r="I884" s="246">
        <f>I887+I885</f>
        <v>1485</v>
      </c>
      <c r="J884" s="246">
        <f>J887+J885</f>
        <v>0</v>
      </c>
      <c r="K884" s="467"/>
    </row>
    <row r="885" spans="1:11" s="248" customFormat="1" ht="14.25" customHeight="1" x14ac:dyDescent="0.25">
      <c r="A885" s="249" t="s">
        <v>627</v>
      </c>
      <c r="B885" s="448" t="s">
        <v>797</v>
      </c>
      <c r="C885" s="448" t="s">
        <v>150</v>
      </c>
      <c r="D885" s="448" t="s">
        <v>150</v>
      </c>
      <c r="E885" s="448" t="s">
        <v>789</v>
      </c>
      <c r="F885" s="448"/>
      <c r="G885" s="448" t="s">
        <v>637</v>
      </c>
      <c r="H885" s="250">
        <f t="shared" si="102"/>
        <v>712.8</v>
      </c>
      <c r="I885" s="250">
        <f>I886</f>
        <v>712.8</v>
      </c>
      <c r="J885" s="250">
        <f>J886</f>
        <v>0</v>
      </c>
      <c r="K885" s="467"/>
    </row>
    <row r="886" spans="1:11" s="248" customFormat="1" ht="14.25" customHeight="1" x14ac:dyDescent="0.25">
      <c r="A886" s="249" t="s">
        <v>628</v>
      </c>
      <c r="B886" s="448" t="s">
        <v>797</v>
      </c>
      <c r="C886" s="448" t="s">
        <v>150</v>
      </c>
      <c r="D886" s="448" t="s">
        <v>150</v>
      </c>
      <c r="E886" s="448" t="s">
        <v>789</v>
      </c>
      <c r="F886" s="448"/>
      <c r="G886" s="448" t="s">
        <v>630</v>
      </c>
      <c r="H886" s="250">
        <f t="shared" si="102"/>
        <v>712.8</v>
      </c>
      <c r="I886" s="250">
        <v>712.8</v>
      </c>
      <c r="J886" s="548"/>
      <c r="K886" s="467"/>
    </row>
    <row r="887" spans="1:11" s="248" customFormat="1" ht="14.25" customHeight="1" x14ac:dyDescent="0.25">
      <c r="A887" s="249" t="s">
        <v>627</v>
      </c>
      <c r="B887" s="448" t="s">
        <v>797</v>
      </c>
      <c r="C887" s="448" t="s">
        <v>150</v>
      </c>
      <c r="D887" s="448" t="s">
        <v>150</v>
      </c>
      <c r="E887" s="448" t="s">
        <v>789</v>
      </c>
      <c r="F887" s="448"/>
      <c r="G887" s="448" t="s">
        <v>662</v>
      </c>
      <c r="H887" s="250">
        <f t="shared" si="102"/>
        <v>772.2</v>
      </c>
      <c r="I887" s="250">
        <f>I888</f>
        <v>772.2</v>
      </c>
      <c r="J887" s="250">
        <f>J888</f>
        <v>0</v>
      </c>
      <c r="K887" s="467"/>
    </row>
    <row r="888" spans="1:11" s="248" customFormat="1" ht="14.25" customHeight="1" x14ac:dyDescent="0.25">
      <c r="A888" s="249" t="s">
        <v>628</v>
      </c>
      <c r="B888" s="448" t="s">
        <v>797</v>
      </c>
      <c r="C888" s="448" t="s">
        <v>150</v>
      </c>
      <c r="D888" s="448" t="s">
        <v>150</v>
      </c>
      <c r="E888" s="448" t="s">
        <v>789</v>
      </c>
      <c r="F888" s="448"/>
      <c r="G888" s="448" t="s">
        <v>646</v>
      </c>
      <c r="H888" s="250">
        <f t="shared" si="102"/>
        <v>772.2</v>
      </c>
      <c r="I888" s="250">
        <v>772.2</v>
      </c>
      <c r="J888" s="548"/>
      <c r="K888" s="467"/>
    </row>
    <row r="889" spans="1:11" s="248" customFormat="1" ht="15.75" x14ac:dyDescent="0.25">
      <c r="A889" s="245" t="s">
        <v>373</v>
      </c>
      <c r="B889" s="447" t="s">
        <v>797</v>
      </c>
      <c r="C889" s="447">
        <v>11</v>
      </c>
      <c r="D889" s="452"/>
      <c r="E889" s="447"/>
      <c r="F889" s="447"/>
      <c r="G889" s="447"/>
      <c r="H889" s="246">
        <f>SUM(H890+H902)</f>
        <v>57364.700000000004</v>
      </c>
      <c r="I889" s="246">
        <f>SUM(I890+I902)</f>
        <v>56470.500000000007</v>
      </c>
      <c r="J889" s="247">
        <f>SUM(J890+J902)</f>
        <v>894.2</v>
      </c>
      <c r="K889" s="467"/>
    </row>
    <row r="890" spans="1:11" s="248" customFormat="1" ht="15.75" x14ac:dyDescent="0.25">
      <c r="A890" s="245" t="s">
        <v>310</v>
      </c>
      <c r="B890" s="447" t="s">
        <v>797</v>
      </c>
      <c r="C890" s="447">
        <v>11</v>
      </c>
      <c r="D890" s="447" t="s">
        <v>135</v>
      </c>
      <c r="E890" s="447"/>
      <c r="F890" s="447"/>
      <c r="G890" s="447"/>
      <c r="H890" s="246">
        <f>I890+J890</f>
        <v>41245.700000000004</v>
      </c>
      <c r="I890" s="246">
        <f>I891+I899</f>
        <v>40351.500000000007</v>
      </c>
      <c r="J890" s="247">
        <f>J891+J899</f>
        <v>894.2</v>
      </c>
      <c r="K890" s="467"/>
    </row>
    <row r="891" spans="1:11" s="248" customFormat="1" ht="15.75" customHeight="1" x14ac:dyDescent="0.25">
      <c r="A891" s="273" t="s">
        <v>798</v>
      </c>
      <c r="B891" s="447" t="s">
        <v>797</v>
      </c>
      <c r="C891" s="447">
        <v>11</v>
      </c>
      <c r="D891" s="447" t="s">
        <v>135</v>
      </c>
      <c r="E891" s="447">
        <v>4820000</v>
      </c>
      <c r="F891" s="447"/>
      <c r="G891" s="447"/>
      <c r="H891" s="246">
        <f>H892</f>
        <v>30308.3</v>
      </c>
      <c r="I891" s="246">
        <f>I892+I897</f>
        <v>37976.100000000006</v>
      </c>
      <c r="J891" s="247">
        <f>J892</f>
        <v>894.2</v>
      </c>
      <c r="K891" s="467"/>
    </row>
    <row r="892" spans="1:11" s="248" customFormat="1" ht="15.75" x14ac:dyDescent="0.25">
      <c r="A892" s="249" t="s">
        <v>641</v>
      </c>
      <c r="B892" s="448" t="s">
        <v>797</v>
      </c>
      <c r="C892" s="448">
        <v>11</v>
      </c>
      <c r="D892" s="448" t="s">
        <v>135</v>
      </c>
      <c r="E892" s="448">
        <v>4829900</v>
      </c>
      <c r="F892" s="448"/>
      <c r="G892" s="448">
        <v>600</v>
      </c>
      <c r="H892" s="250">
        <f>H893+H894</f>
        <v>30308.3</v>
      </c>
      <c r="I892" s="250">
        <f>I893+I894+I895+I896</f>
        <v>37961.800000000003</v>
      </c>
      <c r="J892" s="250">
        <f>J893+J894+J895+J896</f>
        <v>894.2</v>
      </c>
      <c r="K892" s="467"/>
    </row>
    <row r="893" spans="1:11" s="248" customFormat="1" ht="31.5" customHeight="1" x14ac:dyDescent="0.25">
      <c r="A893" s="249" t="s">
        <v>663</v>
      </c>
      <c r="B893" s="448" t="s">
        <v>797</v>
      </c>
      <c r="C893" s="448">
        <v>11</v>
      </c>
      <c r="D893" s="448" t="s">
        <v>135</v>
      </c>
      <c r="E893" s="448">
        <v>4829900</v>
      </c>
      <c r="F893" s="448"/>
      <c r="G893" s="448">
        <v>611</v>
      </c>
      <c r="H893" s="250">
        <f>SUM(I893:J893)</f>
        <v>28580.1</v>
      </c>
      <c r="I893" s="250">
        <v>28580.1</v>
      </c>
      <c r="J893" s="251"/>
      <c r="K893" s="467"/>
    </row>
    <row r="894" spans="1:11" s="248" customFormat="1" ht="18" customHeight="1" x14ac:dyDescent="0.25">
      <c r="A894" s="249" t="s">
        <v>641</v>
      </c>
      <c r="B894" s="448" t="s">
        <v>797</v>
      </c>
      <c r="C894" s="448">
        <v>11</v>
      </c>
      <c r="D894" s="448" t="s">
        <v>135</v>
      </c>
      <c r="E894" s="448">
        <v>4829900</v>
      </c>
      <c r="F894" s="448"/>
      <c r="G894" s="448">
        <v>612</v>
      </c>
      <c r="H894" s="250">
        <f>SUM(I894:J894)</f>
        <v>1728.2</v>
      </c>
      <c r="I894" s="250">
        <v>834</v>
      </c>
      <c r="J894" s="251">
        <v>894.2</v>
      </c>
      <c r="K894" s="467"/>
    </row>
    <row r="895" spans="1:11" s="248" customFormat="1" ht="39" customHeight="1" x14ac:dyDescent="0.25">
      <c r="A895" s="249" t="s">
        <v>785</v>
      </c>
      <c r="B895" s="448" t="s">
        <v>797</v>
      </c>
      <c r="C895" s="448">
        <v>11</v>
      </c>
      <c r="D895" s="448" t="s">
        <v>135</v>
      </c>
      <c r="E895" s="448">
        <v>4829900</v>
      </c>
      <c r="F895" s="448"/>
      <c r="G895" s="448" t="s">
        <v>700</v>
      </c>
      <c r="H895" s="250">
        <f t="shared" ref="H895:H898" si="103">SUM(I895:J895)</f>
        <v>8347.7000000000007</v>
      </c>
      <c r="I895" s="250">
        <v>8347.7000000000007</v>
      </c>
      <c r="J895" s="251"/>
      <c r="K895" s="467"/>
    </row>
    <row r="896" spans="1:11" s="248" customFormat="1" ht="18" customHeight="1" x14ac:dyDescent="0.25">
      <c r="A896" s="249" t="s">
        <v>701</v>
      </c>
      <c r="B896" s="448" t="s">
        <v>797</v>
      </c>
      <c r="C896" s="448">
        <v>11</v>
      </c>
      <c r="D896" s="448" t="s">
        <v>135</v>
      </c>
      <c r="E896" s="448">
        <v>4829900</v>
      </c>
      <c r="F896" s="448"/>
      <c r="G896" s="448" t="s">
        <v>702</v>
      </c>
      <c r="H896" s="250">
        <f t="shared" si="103"/>
        <v>200</v>
      </c>
      <c r="I896" s="250">
        <v>200</v>
      </c>
      <c r="J896" s="251"/>
      <c r="K896" s="467"/>
    </row>
    <row r="897" spans="1:11" s="248" customFormat="1" ht="18" customHeight="1" x14ac:dyDescent="0.25">
      <c r="A897" s="261" t="s">
        <v>588</v>
      </c>
      <c r="B897" s="448" t="s">
        <v>797</v>
      </c>
      <c r="C897" s="448">
        <v>11</v>
      </c>
      <c r="D897" s="448" t="s">
        <v>135</v>
      </c>
      <c r="E897" s="448">
        <v>4829900</v>
      </c>
      <c r="F897" s="448"/>
      <c r="G897" s="448" t="s">
        <v>1215</v>
      </c>
      <c r="H897" s="250">
        <f t="shared" si="103"/>
        <v>14.3</v>
      </c>
      <c r="I897" s="250">
        <f>I898</f>
        <v>14.3</v>
      </c>
      <c r="J897" s="250">
        <f>J898</f>
        <v>0</v>
      </c>
      <c r="K897" s="467"/>
    </row>
    <row r="898" spans="1:11" s="248" customFormat="1" ht="18" customHeight="1" x14ac:dyDescent="0.25">
      <c r="A898" s="261" t="s">
        <v>589</v>
      </c>
      <c r="B898" s="448" t="s">
        <v>797</v>
      </c>
      <c r="C898" s="448">
        <v>11</v>
      </c>
      <c r="D898" s="448" t="s">
        <v>135</v>
      </c>
      <c r="E898" s="448">
        <v>4829900</v>
      </c>
      <c r="F898" s="448"/>
      <c r="G898" s="448" t="s">
        <v>1216</v>
      </c>
      <c r="H898" s="250">
        <f t="shared" si="103"/>
        <v>14.3</v>
      </c>
      <c r="I898" s="250">
        <v>14.3</v>
      </c>
      <c r="J898" s="251"/>
      <c r="K898" s="467"/>
    </row>
    <row r="899" spans="1:11" s="248" customFormat="1" ht="15.75" customHeight="1" x14ac:dyDescent="0.25">
      <c r="A899" s="736" t="s">
        <v>658</v>
      </c>
      <c r="B899" s="447" t="s">
        <v>797</v>
      </c>
      <c r="C899" s="447">
        <v>11</v>
      </c>
      <c r="D899" s="447" t="s">
        <v>135</v>
      </c>
      <c r="E899" s="447">
        <v>7950000</v>
      </c>
      <c r="F899" s="447"/>
      <c r="G899" s="447"/>
      <c r="H899" s="246">
        <f>H900</f>
        <v>2375.4</v>
      </c>
      <c r="I899" s="246">
        <f>I900</f>
        <v>2375.4</v>
      </c>
      <c r="J899" s="247">
        <f>J900</f>
        <v>0</v>
      </c>
      <c r="K899" s="467"/>
    </row>
    <row r="900" spans="1:11" s="248" customFormat="1" ht="15.75" x14ac:dyDescent="0.25">
      <c r="A900" s="249" t="s">
        <v>627</v>
      </c>
      <c r="B900" s="448" t="s">
        <v>797</v>
      </c>
      <c r="C900" s="448">
        <v>11</v>
      </c>
      <c r="D900" s="448" t="s">
        <v>135</v>
      </c>
      <c r="E900" s="448">
        <v>7950200</v>
      </c>
      <c r="F900" s="448"/>
      <c r="G900" s="448">
        <v>240</v>
      </c>
      <c r="H900" s="250">
        <f>SUM(I900:J900)</f>
        <v>2375.4</v>
      </c>
      <c r="I900" s="250">
        <f>I901</f>
        <v>2375.4</v>
      </c>
      <c r="J900" s="251">
        <f>J901</f>
        <v>0</v>
      </c>
      <c r="K900" s="467"/>
    </row>
    <row r="901" spans="1:11" s="248" customFormat="1" ht="15.75" x14ac:dyDescent="0.25">
      <c r="A901" s="249" t="s">
        <v>628</v>
      </c>
      <c r="B901" s="448" t="s">
        <v>797</v>
      </c>
      <c r="C901" s="448">
        <v>11</v>
      </c>
      <c r="D901" s="448" t="s">
        <v>135</v>
      </c>
      <c r="E901" s="448">
        <v>7950208</v>
      </c>
      <c r="F901" s="448"/>
      <c r="G901" s="448">
        <v>244</v>
      </c>
      <c r="H901" s="250">
        <f>SUM(I901:J901)</f>
        <v>2375.4</v>
      </c>
      <c r="I901" s="250">
        <v>2375.4</v>
      </c>
      <c r="J901" s="251"/>
      <c r="K901" s="467"/>
    </row>
    <row r="902" spans="1:11" s="248" customFormat="1" ht="17.25" customHeight="1" x14ac:dyDescent="0.25">
      <c r="A902" s="245" t="s">
        <v>799</v>
      </c>
      <c r="B902" s="447" t="s">
        <v>797</v>
      </c>
      <c r="C902" s="447">
        <v>11</v>
      </c>
      <c r="D902" s="447" t="s">
        <v>144</v>
      </c>
      <c r="E902" s="447" t="s">
        <v>353</v>
      </c>
      <c r="F902" s="447"/>
      <c r="G902" s="447" t="s">
        <v>353</v>
      </c>
      <c r="H902" s="246">
        <f>SUM(I902:J902)</f>
        <v>16119</v>
      </c>
      <c r="I902" s="246">
        <f>SUM(I903+I913)</f>
        <v>16119</v>
      </c>
      <c r="J902" s="247">
        <f>SUM(J903)</f>
        <v>0</v>
      </c>
      <c r="K902" s="467"/>
    </row>
    <row r="903" spans="1:11" s="248" customFormat="1" ht="30" customHeight="1" x14ac:dyDescent="0.25">
      <c r="A903" s="245" t="s">
        <v>576</v>
      </c>
      <c r="B903" s="447" t="s">
        <v>797</v>
      </c>
      <c r="C903" s="447">
        <v>11</v>
      </c>
      <c r="D903" s="447" t="s">
        <v>144</v>
      </c>
      <c r="E903" s="447" t="s">
        <v>577</v>
      </c>
      <c r="F903" s="447"/>
      <c r="G903" s="447"/>
      <c r="H903" s="246">
        <f>SUM(J903+I903)</f>
        <v>5231.7</v>
      </c>
      <c r="I903" s="246">
        <f>I904</f>
        <v>5231.7</v>
      </c>
      <c r="J903" s="247"/>
      <c r="K903" s="467"/>
    </row>
    <row r="904" spans="1:11" s="229" customFormat="1" ht="15.75" x14ac:dyDescent="0.25">
      <c r="A904" s="249" t="s">
        <v>578</v>
      </c>
      <c r="B904" s="448" t="s">
        <v>797</v>
      </c>
      <c r="C904" s="448">
        <v>11</v>
      </c>
      <c r="D904" s="448" t="s">
        <v>144</v>
      </c>
      <c r="E904" s="448" t="s">
        <v>579</v>
      </c>
      <c r="F904" s="448"/>
      <c r="G904" s="447"/>
      <c r="H904" s="250">
        <f t="shared" ref="H904:H912" si="104">SUM(J904+I904)</f>
        <v>5231.7</v>
      </c>
      <c r="I904" s="250">
        <f>SUM(I905+I909)</f>
        <v>5231.7</v>
      </c>
      <c r="J904" s="251"/>
      <c r="K904" s="463"/>
    </row>
    <row r="905" spans="1:11" s="229" customFormat="1" ht="31.5" customHeight="1" x14ac:dyDescent="0.25">
      <c r="A905" s="249" t="s">
        <v>580</v>
      </c>
      <c r="B905" s="448" t="s">
        <v>797</v>
      </c>
      <c r="C905" s="448">
        <v>11</v>
      </c>
      <c r="D905" s="448" t="s">
        <v>144</v>
      </c>
      <c r="E905" s="448" t="s">
        <v>579</v>
      </c>
      <c r="F905" s="448"/>
      <c r="G905" s="448">
        <v>100</v>
      </c>
      <c r="H905" s="250">
        <f t="shared" si="104"/>
        <v>4973.5</v>
      </c>
      <c r="I905" s="250">
        <f>SUM(I906)</f>
        <v>4973.5</v>
      </c>
      <c r="J905" s="251"/>
      <c r="K905" s="463"/>
    </row>
    <row r="906" spans="1:11" s="229" customFormat="1" ht="15.75" x14ac:dyDescent="0.25">
      <c r="A906" s="249" t="s">
        <v>1001</v>
      </c>
      <c r="B906" s="448" t="s">
        <v>797</v>
      </c>
      <c r="C906" s="448">
        <v>11</v>
      </c>
      <c r="D906" s="448" t="s">
        <v>144</v>
      </c>
      <c r="E906" s="448" t="s">
        <v>579</v>
      </c>
      <c r="F906" s="448"/>
      <c r="G906" s="448">
        <v>120</v>
      </c>
      <c r="H906" s="250">
        <f t="shared" si="104"/>
        <v>4973.5</v>
      </c>
      <c r="I906" s="250">
        <f>SUM(I907+I908)</f>
        <v>4973.5</v>
      </c>
      <c r="J906" s="251"/>
      <c r="K906" s="463"/>
    </row>
    <row r="907" spans="1:11" s="229" customFormat="1" ht="18" customHeight="1" x14ac:dyDescent="0.25">
      <c r="A907" s="249" t="s">
        <v>582</v>
      </c>
      <c r="B907" s="448" t="s">
        <v>797</v>
      </c>
      <c r="C907" s="448">
        <v>11</v>
      </c>
      <c r="D907" s="448" t="s">
        <v>144</v>
      </c>
      <c r="E907" s="448" t="s">
        <v>579</v>
      </c>
      <c r="F907" s="448"/>
      <c r="G907" s="448">
        <v>121</v>
      </c>
      <c r="H907" s="250">
        <f t="shared" si="104"/>
        <v>4863.5</v>
      </c>
      <c r="I907" s="250">
        <v>4863.5</v>
      </c>
      <c r="J907" s="251"/>
      <c r="K907" s="463"/>
    </row>
    <row r="908" spans="1:11" s="229" customFormat="1" ht="15.75" x14ac:dyDescent="0.25">
      <c r="A908" s="249" t="s">
        <v>583</v>
      </c>
      <c r="B908" s="448" t="s">
        <v>797</v>
      </c>
      <c r="C908" s="448">
        <v>11</v>
      </c>
      <c r="D908" s="448" t="s">
        <v>144</v>
      </c>
      <c r="E908" s="448" t="s">
        <v>579</v>
      </c>
      <c r="F908" s="448"/>
      <c r="G908" s="448">
        <v>122</v>
      </c>
      <c r="H908" s="250">
        <f t="shared" si="104"/>
        <v>110</v>
      </c>
      <c r="I908" s="250">
        <v>110</v>
      </c>
      <c r="J908" s="251"/>
      <c r="K908" s="463"/>
    </row>
    <row r="909" spans="1:11" s="229" customFormat="1" ht="15.75" x14ac:dyDescent="0.25">
      <c r="A909" s="249" t="s">
        <v>624</v>
      </c>
      <c r="B909" s="448" t="s">
        <v>797</v>
      </c>
      <c r="C909" s="448">
        <v>11</v>
      </c>
      <c r="D909" s="448" t="s">
        <v>144</v>
      </c>
      <c r="E909" s="448" t="s">
        <v>579</v>
      </c>
      <c r="F909" s="448"/>
      <c r="G909" s="448">
        <v>200</v>
      </c>
      <c r="H909" s="250">
        <f t="shared" si="104"/>
        <v>258.2</v>
      </c>
      <c r="I909" s="250">
        <f>SUM(I910)</f>
        <v>258.2</v>
      </c>
      <c r="J909" s="251"/>
      <c r="K909" s="463"/>
    </row>
    <row r="910" spans="1:11" s="229" customFormat="1" ht="15.75" x14ac:dyDescent="0.25">
      <c r="A910" s="249" t="s">
        <v>627</v>
      </c>
      <c r="B910" s="448" t="s">
        <v>797</v>
      </c>
      <c r="C910" s="448">
        <v>11</v>
      </c>
      <c r="D910" s="448" t="s">
        <v>144</v>
      </c>
      <c r="E910" s="448" t="s">
        <v>579</v>
      </c>
      <c r="F910" s="448"/>
      <c r="G910" s="448">
        <v>240</v>
      </c>
      <c r="H910" s="250">
        <f t="shared" si="104"/>
        <v>258.2</v>
      </c>
      <c r="I910" s="250">
        <f>SUM(I912+I911)</f>
        <v>258.2</v>
      </c>
      <c r="J910" s="251"/>
      <c r="K910" s="463"/>
    </row>
    <row r="911" spans="1:11" s="229" customFormat="1" ht="15.75" x14ac:dyDescent="0.25">
      <c r="A911" s="249" t="s">
        <v>599</v>
      </c>
      <c r="B911" s="448" t="s">
        <v>1064</v>
      </c>
      <c r="C911" s="448" t="s">
        <v>152</v>
      </c>
      <c r="D911" s="448" t="s">
        <v>144</v>
      </c>
      <c r="E911" s="448" t="s">
        <v>579</v>
      </c>
      <c r="F911" s="448"/>
      <c r="G911" s="448" t="s">
        <v>1062</v>
      </c>
      <c r="H911" s="250">
        <f t="shared" ref="H911" si="105">SUM(J911+I911)</f>
        <v>113</v>
      </c>
      <c r="I911" s="250">
        <v>113</v>
      </c>
      <c r="J911" s="251"/>
      <c r="K911" s="463"/>
    </row>
    <row r="912" spans="1:11" s="229" customFormat="1" ht="15.75" x14ac:dyDescent="0.25">
      <c r="A912" s="249" t="s">
        <v>628</v>
      </c>
      <c r="B912" s="448" t="s">
        <v>797</v>
      </c>
      <c r="C912" s="448">
        <v>11</v>
      </c>
      <c r="D912" s="448" t="s">
        <v>144</v>
      </c>
      <c r="E912" s="448" t="s">
        <v>579</v>
      </c>
      <c r="F912" s="448"/>
      <c r="G912" s="448">
        <v>244</v>
      </c>
      <c r="H912" s="250">
        <f t="shared" si="104"/>
        <v>145.19999999999999</v>
      </c>
      <c r="I912" s="250">
        <v>145.19999999999999</v>
      </c>
      <c r="J912" s="251"/>
      <c r="K912" s="463"/>
    </row>
    <row r="913" spans="1:11" s="248" customFormat="1" ht="17.25" customHeight="1" x14ac:dyDescent="0.25">
      <c r="A913" s="273" t="s">
        <v>798</v>
      </c>
      <c r="B913" s="447" t="s">
        <v>797</v>
      </c>
      <c r="C913" s="447">
        <v>11</v>
      </c>
      <c r="D913" s="447" t="s">
        <v>144</v>
      </c>
      <c r="E913" s="452">
        <v>4820000</v>
      </c>
      <c r="F913" s="452"/>
      <c r="G913" s="452"/>
      <c r="H913" s="274">
        <f>H914+H917+H921</f>
        <v>10887.300000000001</v>
      </c>
      <c r="I913" s="274">
        <f>I914+I917+I921</f>
        <v>10887.300000000001</v>
      </c>
      <c r="J913" s="272">
        <f>J914+J917+J921</f>
        <v>0</v>
      </c>
      <c r="K913" s="467"/>
    </row>
    <row r="914" spans="1:11" s="229" customFormat="1" ht="15.75" x14ac:dyDescent="0.25">
      <c r="A914" s="249" t="s">
        <v>1001</v>
      </c>
      <c r="B914" s="448" t="s">
        <v>797</v>
      </c>
      <c r="C914" s="448">
        <v>11</v>
      </c>
      <c r="D914" s="448" t="s">
        <v>144</v>
      </c>
      <c r="E914" s="450">
        <v>4829900</v>
      </c>
      <c r="F914" s="450"/>
      <c r="G914" s="448">
        <v>120</v>
      </c>
      <c r="H914" s="275">
        <f>SUM(H915:H916)</f>
        <v>10136.9</v>
      </c>
      <c r="I914" s="275">
        <f>SUM(I915:I916)</f>
        <v>10136.9</v>
      </c>
      <c r="J914" s="271">
        <f>SUM(J915:J916)</f>
        <v>0</v>
      </c>
      <c r="K914" s="463"/>
    </row>
    <row r="915" spans="1:11" s="229" customFormat="1" ht="15.75" x14ac:dyDescent="0.25">
      <c r="A915" s="249" t="s">
        <v>582</v>
      </c>
      <c r="B915" s="448" t="s">
        <v>797</v>
      </c>
      <c r="C915" s="448">
        <v>11</v>
      </c>
      <c r="D915" s="448" t="s">
        <v>144</v>
      </c>
      <c r="E915" s="450">
        <v>4829900</v>
      </c>
      <c r="F915" s="450"/>
      <c r="G915" s="448">
        <v>121</v>
      </c>
      <c r="H915" s="275">
        <f>SUM(I915:J915)</f>
        <v>9834.5</v>
      </c>
      <c r="I915" s="275">
        <v>9834.5</v>
      </c>
      <c r="J915" s="271"/>
      <c r="K915" s="463"/>
    </row>
    <row r="916" spans="1:11" s="229" customFormat="1" ht="15.75" x14ac:dyDescent="0.25">
      <c r="A916" s="249" t="s">
        <v>583</v>
      </c>
      <c r="B916" s="448" t="s">
        <v>797</v>
      </c>
      <c r="C916" s="448">
        <v>11</v>
      </c>
      <c r="D916" s="448" t="s">
        <v>144</v>
      </c>
      <c r="E916" s="450">
        <v>4829900</v>
      </c>
      <c r="F916" s="450"/>
      <c r="G916" s="448">
        <v>122</v>
      </c>
      <c r="H916" s="275">
        <f>SUM(I916:J916)</f>
        <v>302.39999999999998</v>
      </c>
      <c r="I916" s="275">
        <v>302.39999999999998</v>
      </c>
      <c r="J916" s="271"/>
      <c r="K916" s="463"/>
    </row>
    <row r="917" spans="1:11" s="229" customFormat="1" ht="15.75" x14ac:dyDescent="0.25">
      <c r="A917" s="249" t="s">
        <v>624</v>
      </c>
      <c r="B917" s="448" t="s">
        <v>797</v>
      </c>
      <c r="C917" s="448">
        <v>11</v>
      </c>
      <c r="D917" s="448" t="s">
        <v>144</v>
      </c>
      <c r="E917" s="450">
        <v>4829900</v>
      </c>
      <c r="F917" s="450"/>
      <c r="G917" s="448">
        <v>200</v>
      </c>
      <c r="H917" s="275">
        <f>H918</f>
        <v>733.7</v>
      </c>
      <c r="I917" s="275">
        <f>I918</f>
        <v>733.7</v>
      </c>
      <c r="J917" s="271">
        <f>J918</f>
        <v>0</v>
      </c>
      <c r="K917" s="463"/>
    </row>
    <row r="918" spans="1:11" s="229" customFormat="1" ht="15.75" x14ac:dyDescent="0.25">
      <c r="A918" s="249" t="s">
        <v>627</v>
      </c>
      <c r="B918" s="448" t="s">
        <v>797</v>
      </c>
      <c r="C918" s="448">
        <v>11</v>
      </c>
      <c r="D918" s="448" t="s">
        <v>144</v>
      </c>
      <c r="E918" s="450">
        <v>4829900</v>
      </c>
      <c r="F918" s="460"/>
      <c r="G918" s="451">
        <v>240</v>
      </c>
      <c r="H918" s="275">
        <f>SUM(I918:J918)</f>
        <v>733.7</v>
      </c>
      <c r="I918" s="275">
        <f>I920+I919</f>
        <v>733.7</v>
      </c>
      <c r="J918" s="271">
        <f>J920</f>
        <v>0</v>
      </c>
      <c r="K918" s="463"/>
    </row>
    <row r="919" spans="1:11" s="229" customFormat="1" ht="15.75" x14ac:dyDescent="0.25">
      <c r="A919" s="249" t="s">
        <v>599</v>
      </c>
      <c r="B919" s="448" t="s">
        <v>797</v>
      </c>
      <c r="C919" s="448">
        <v>11</v>
      </c>
      <c r="D919" s="448" t="s">
        <v>144</v>
      </c>
      <c r="E919" s="450">
        <v>4829900</v>
      </c>
      <c r="F919" s="460"/>
      <c r="G919" s="451" t="s">
        <v>1062</v>
      </c>
      <c r="H919" s="275">
        <f>SUM(I919:J919)</f>
        <v>172.7</v>
      </c>
      <c r="I919" s="275">
        <v>172.7</v>
      </c>
      <c r="J919" s="271"/>
      <c r="K919" s="463"/>
    </row>
    <row r="920" spans="1:11" s="229" customFormat="1" ht="15.75" x14ac:dyDescent="0.25">
      <c r="A920" s="249" t="s">
        <v>628</v>
      </c>
      <c r="B920" s="448" t="s">
        <v>797</v>
      </c>
      <c r="C920" s="448">
        <v>11</v>
      </c>
      <c r="D920" s="448" t="s">
        <v>144</v>
      </c>
      <c r="E920" s="450">
        <v>4829900</v>
      </c>
      <c r="F920" s="460"/>
      <c r="G920" s="451">
        <v>244</v>
      </c>
      <c r="H920" s="275">
        <f>SUM(I920:J920)</f>
        <v>561</v>
      </c>
      <c r="I920" s="275">
        <v>561</v>
      </c>
      <c r="J920" s="271"/>
      <c r="K920" s="463"/>
    </row>
    <row r="921" spans="1:11" s="229" customFormat="1" ht="15.75" x14ac:dyDescent="0.25">
      <c r="A921" s="261" t="s">
        <v>588</v>
      </c>
      <c r="B921" s="448" t="s">
        <v>797</v>
      </c>
      <c r="C921" s="448">
        <v>11</v>
      </c>
      <c r="D921" s="448" t="s">
        <v>144</v>
      </c>
      <c r="E921" s="450">
        <v>4829900</v>
      </c>
      <c r="F921" s="450"/>
      <c r="G921" s="450">
        <v>850</v>
      </c>
      <c r="H921" s="275">
        <f>H922</f>
        <v>16.7</v>
      </c>
      <c r="I921" s="275">
        <f>I922</f>
        <v>16.7</v>
      </c>
      <c r="J921" s="271">
        <f>J922</f>
        <v>0</v>
      </c>
      <c r="K921" s="463"/>
    </row>
    <row r="922" spans="1:11" s="229" customFormat="1" ht="16.5" thickBot="1" x14ac:dyDescent="0.3">
      <c r="A922" s="276" t="s">
        <v>589</v>
      </c>
      <c r="B922" s="457" t="s">
        <v>797</v>
      </c>
      <c r="C922" s="457">
        <v>11</v>
      </c>
      <c r="D922" s="457" t="s">
        <v>144</v>
      </c>
      <c r="E922" s="453">
        <v>4829900</v>
      </c>
      <c r="F922" s="453"/>
      <c r="G922" s="453">
        <v>852</v>
      </c>
      <c r="H922" s="277">
        <f>SUM(I922:J922)</f>
        <v>16.7</v>
      </c>
      <c r="I922" s="277">
        <v>16.7</v>
      </c>
      <c r="J922" s="278"/>
      <c r="K922" s="463"/>
    </row>
    <row r="923" spans="1:11" s="229" customFormat="1" ht="15.75" x14ac:dyDescent="0.25">
      <c r="A923" s="279"/>
      <c r="B923" s="267"/>
      <c r="C923" s="267"/>
      <c r="D923" s="267"/>
      <c r="E923" s="267"/>
      <c r="F923" s="267"/>
      <c r="G923" s="267"/>
      <c r="H923" s="280"/>
      <c r="I923" s="280"/>
      <c r="J923" s="280"/>
      <c r="K923" s="463"/>
    </row>
    <row r="924" spans="1:11" s="229" customFormat="1" ht="15.75" x14ac:dyDescent="0.25">
      <c r="A924" s="279"/>
      <c r="B924" s="267"/>
      <c r="C924" s="267"/>
      <c r="D924" s="267"/>
      <c r="E924" s="267"/>
      <c r="F924" s="267"/>
      <c r="G924" s="267"/>
      <c r="H924" s="280"/>
      <c r="I924" s="280"/>
      <c r="J924" s="280"/>
      <c r="K924" s="463"/>
    </row>
    <row r="925" spans="1:11" s="284" customFormat="1" ht="15.75" x14ac:dyDescent="0.25">
      <c r="A925" s="281"/>
      <c r="B925" s="283"/>
      <c r="C925" s="283"/>
      <c r="D925" s="283"/>
      <c r="E925" s="283"/>
      <c r="F925" s="283"/>
      <c r="G925" s="283"/>
      <c r="H925" s="282"/>
      <c r="I925" s="282"/>
      <c r="J925" s="282"/>
      <c r="K925" s="471"/>
    </row>
    <row r="926" spans="1:11" s="284" customFormat="1" ht="15.75" x14ac:dyDescent="0.25">
      <c r="A926" s="249"/>
      <c r="B926" s="283"/>
      <c r="C926" s="283"/>
      <c r="D926" s="283"/>
      <c r="E926" s="283"/>
      <c r="F926" s="283"/>
      <c r="G926" s="283"/>
      <c r="H926" s="283"/>
      <c r="I926" s="283"/>
      <c r="J926" s="283"/>
      <c r="K926" s="471"/>
    </row>
    <row r="927" spans="1:11" s="284" customFormat="1" ht="15.75" x14ac:dyDescent="0.25">
      <c r="A927" s="281"/>
      <c r="B927" s="283"/>
      <c r="C927" s="283"/>
      <c r="D927" s="283"/>
      <c r="E927" s="283"/>
      <c r="F927" s="283"/>
      <c r="G927" s="283"/>
      <c r="H927" s="283"/>
      <c r="I927" s="283"/>
      <c r="J927" s="283"/>
      <c r="K927" s="471"/>
    </row>
    <row r="928" spans="1:11" s="284" customFormat="1" ht="15.75" x14ac:dyDescent="0.25">
      <c r="A928" s="281"/>
      <c r="B928" s="283"/>
      <c r="C928" s="283"/>
      <c r="D928" s="283"/>
      <c r="E928" s="283"/>
      <c r="F928" s="283"/>
      <c r="G928" s="283"/>
      <c r="H928" s="283"/>
      <c r="I928" s="283"/>
      <c r="J928" s="283"/>
      <c r="K928" s="471"/>
    </row>
    <row r="929" spans="1:11" s="284" customFormat="1" ht="15.75" x14ac:dyDescent="0.25">
      <c r="A929" s="281"/>
      <c r="B929" s="283"/>
      <c r="C929" s="283"/>
      <c r="D929" s="283"/>
      <c r="E929" s="283"/>
      <c r="F929" s="283"/>
      <c r="G929" s="283"/>
      <c r="H929" s="283"/>
      <c r="I929" s="283"/>
      <c r="J929" s="283"/>
      <c r="K929" s="471"/>
    </row>
    <row r="930" spans="1:11" s="284" customFormat="1" ht="15.75" x14ac:dyDescent="0.25">
      <c r="A930" s="281"/>
      <c r="B930" s="283"/>
      <c r="C930" s="283"/>
      <c r="D930" s="283"/>
      <c r="E930" s="283"/>
      <c r="F930" s="283"/>
      <c r="G930" s="283"/>
      <c r="H930" s="283"/>
      <c r="I930" s="283"/>
      <c r="J930" s="283"/>
      <c r="K930" s="471"/>
    </row>
    <row r="931" spans="1:11" s="284" customFormat="1" ht="15.75" x14ac:dyDescent="0.25">
      <c r="A931" s="281"/>
      <c r="B931" s="283"/>
      <c r="C931" s="283"/>
      <c r="D931" s="283"/>
      <c r="E931" s="283"/>
      <c r="F931" s="283"/>
      <c r="G931" s="283"/>
      <c r="H931" s="283"/>
      <c r="I931" s="283"/>
      <c r="J931" s="283"/>
      <c r="K931" s="471"/>
    </row>
    <row r="932" spans="1:11" s="284" customFormat="1" ht="15.75" x14ac:dyDescent="0.25">
      <c r="A932" s="281"/>
      <c r="B932" s="283"/>
      <c r="C932" s="283"/>
      <c r="D932" s="283"/>
      <c r="E932" s="283"/>
      <c r="F932" s="283"/>
      <c r="G932" s="283"/>
      <c r="H932" s="283"/>
      <c r="I932" s="283"/>
      <c r="J932" s="283"/>
      <c r="K932" s="471"/>
    </row>
    <row r="933" spans="1:11" s="284" customFormat="1" ht="15.75" x14ac:dyDescent="0.25">
      <c r="A933" s="285"/>
      <c r="B933" s="283"/>
      <c r="C933" s="283"/>
      <c r="D933" s="283"/>
      <c r="E933" s="283"/>
      <c r="F933" s="283"/>
      <c r="G933" s="283"/>
      <c r="H933" s="283"/>
      <c r="I933" s="283"/>
      <c r="J933" s="283"/>
      <c r="K933" s="471"/>
    </row>
    <row r="934" spans="1:11" s="229" customFormat="1" ht="15.75" x14ac:dyDescent="0.25">
      <c r="A934" s="286"/>
      <c r="B934" s="267"/>
      <c r="C934" s="267"/>
      <c r="D934" s="267"/>
      <c r="E934" s="267"/>
      <c r="F934" s="267"/>
      <c r="G934" s="267"/>
      <c r="H934" s="267"/>
      <c r="I934" s="267"/>
      <c r="J934" s="267"/>
      <c r="K934" s="463"/>
    </row>
    <row r="935" spans="1:11" s="229" customFormat="1" ht="15.75" x14ac:dyDescent="0.25">
      <c r="A935" s="279"/>
      <c r="B935" s="267"/>
      <c r="C935" s="267"/>
      <c r="D935" s="267"/>
      <c r="E935" s="267"/>
      <c r="F935" s="267"/>
      <c r="G935" s="267"/>
      <c r="H935" s="267"/>
      <c r="I935" s="267"/>
      <c r="J935" s="267"/>
      <c r="K935" s="463"/>
    </row>
    <row r="936" spans="1:11" s="229" customFormat="1" ht="15.75" x14ac:dyDescent="0.25">
      <c r="A936" s="279"/>
      <c r="B936" s="267"/>
      <c r="C936" s="267"/>
      <c r="D936" s="267"/>
      <c r="E936" s="267"/>
      <c r="F936" s="267"/>
      <c r="G936" s="267"/>
      <c r="H936" s="267"/>
      <c r="I936" s="267"/>
      <c r="J936" s="267"/>
      <c r="K936" s="463"/>
    </row>
    <row r="937" spans="1:11" s="229" customFormat="1" ht="15.75" x14ac:dyDescent="0.25">
      <c r="A937" s="287"/>
      <c r="B937" s="267"/>
      <c r="C937" s="267"/>
      <c r="D937" s="267"/>
      <c r="E937" s="267"/>
      <c r="F937" s="267"/>
      <c r="G937" s="267"/>
      <c r="H937" s="267"/>
      <c r="I937" s="267"/>
      <c r="J937" s="267"/>
      <c r="K937" s="463"/>
    </row>
    <row r="938" spans="1:11" s="229" customFormat="1" ht="15.75" x14ac:dyDescent="0.25">
      <c r="A938" s="287"/>
      <c r="B938" s="267"/>
      <c r="C938" s="267"/>
      <c r="D938" s="267"/>
      <c r="E938" s="267"/>
      <c r="F938" s="267"/>
      <c r="G938" s="267"/>
      <c r="H938" s="267"/>
      <c r="I938" s="267"/>
      <c r="J938" s="267"/>
      <c r="K938" s="463"/>
    </row>
    <row r="939" spans="1:11" s="229" customFormat="1" ht="15.75" x14ac:dyDescent="0.25">
      <c r="A939" s="287"/>
      <c r="B939" s="267"/>
      <c r="C939" s="267"/>
      <c r="D939" s="267"/>
      <c r="E939" s="267"/>
      <c r="F939" s="267"/>
      <c r="G939" s="267"/>
      <c r="H939" s="267"/>
      <c r="I939" s="267"/>
      <c r="J939" s="267"/>
      <c r="K939" s="463"/>
    </row>
    <row r="940" spans="1:11" s="229" customFormat="1" ht="15.75" x14ac:dyDescent="0.25">
      <c r="A940" s="287"/>
      <c r="B940" s="267"/>
      <c r="C940" s="267"/>
      <c r="D940" s="267"/>
      <c r="E940" s="267"/>
      <c r="F940" s="267"/>
      <c r="G940" s="267"/>
      <c r="H940" s="267"/>
      <c r="I940" s="267"/>
      <c r="J940" s="267"/>
      <c r="K940" s="463"/>
    </row>
    <row r="941" spans="1:11" s="229" customFormat="1" ht="15.75" x14ac:dyDescent="0.25">
      <c r="A941" s="287"/>
      <c r="B941" s="267"/>
      <c r="C941" s="267"/>
      <c r="D941" s="267"/>
      <c r="E941" s="267"/>
      <c r="F941" s="267"/>
      <c r="G941" s="267"/>
      <c r="H941" s="267"/>
      <c r="I941" s="267"/>
      <c r="J941" s="267"/>
      <c r="K941" s="463"/>
    </row>
    <row r="942" spans="1:11" s="229" customFormat="1" ht="15.75" x14ac:dyDescent="0.25">
      <c r="A942" s="287"/>
      <c r="B942" s="267"/>
      <c r="C942" s="267"/>
      <c r="D942" s="267"/>
      <c r="E942" s="267"/>
      <c r="F942" s="267"/>
      <c r="G942" s="267"/>
      <c r="H942" s="267"/>
      <c r="I942" s="267"/>
      <c r="J942" s="267"/>
      <c r="K942" s="463"/>
    </row>
    <row r="943" spans="1:11" s="229" customFormat="1" ht="15.75" x14ac:dyDescent="0.25">
      <c r="A943" s="287"/>
      <c r="B943" s="267"/>
      <c r="C943" s="267"/>
      <c r="D943" s="267"/>
      <c r="E943" s="267"/>
      <c r="F943" s="267"/>
      <c r="G943" s="267"/>
      <c r="H943" s="267"/>
      <c r="I943" s="267"/>
      <c r="J943" s="267"/>
      <c r="K943" s="463"/>
    </row>
    <row r="944" spans="1:11" s="229" customFormat="1" ht="15.75" x14ac:dyDescent="0.25">
      <c r="A944" s="287"/>
      <c r="B944" s="267"/>
      <c r="C944" s="267"/>
      <c r="D944" s="267"/>
      <c r="E944" s="267"/>
      <c r="F944" s="267"/>
      <c r="G944" s="267"/>
      <c r="H944" s="267"/>
      <c r="I944" s="267"/>
      <c r="J944" s="267"/>
      <c r="K944" s="463"/>
    </row>
    <row r="945" spans="1:11" s="229" customFormat="1" ht="15.75" x14ac:dyDescent="0.25">
      <c r="A945" s="287"/>
      <c r="B945" s="267"/>
      <c r="C945" s="267"/>
      <c r="D945" s="267"/>
      <c r="E945" s="267"/>
      <c r="F945" s="267"/>
      <c r="G945" s="267"/>
      <c r="H945" s="267"/>
      <c r="I945" s="267"/>
      <c r="J945" s="267"/>
      <c r="K945" s="463"/>
    </row>
    <row r="946" spans="1:11" s="229" customFormat="1" ht="15.75" x14ac:dyDescent="0.25">
      <c r="A946" s="287"/>
      <c r="B946" s="267"/>
      <c r="C946" s="267"/>
      <c r="D946" s="267"/>
      <c r="E946" s="267"/>
      <c r="F946" s="267"/>
      <c r="G946" s="267"/>
      <c r="H946" s="267"/>
      <c r="I946" s="267"/>
      <c r="J946" s="267"/>
      <c r="K946" s="463"/>
    </row>
    <row r="947" spans="1:11" s="229" customFormat="1" ht="15.75" x14ac:dyDescent="0.25">
      <c r="A947" s="287"/>
      <c r="B947" s="267"/>
      <c r="C947" s="267"/>
      <c r="D947" s="267"/>
      <c r="E947" s="267"/>
      <c r="F947" s="267"/>
      <c r="G947" s="267"/>
      <c r="H947" s="267"/>
      <c r="I947" s="267"/>
      <c r="J947" s="267"/>
      <c r="K947" s="463"/>
    </row>
    <row r="948" spans="1:11" s="229" customFormat="1" ht="15.75" x14ac:dyDescent="0.25">
      <c r="A948" s="287"/>
      <c r="B948" s="267"/>
      <c r="C948" s="267"/>
      <c r="D948" s="267"/>
      <c r="E948" s="267"/>
      <c r="F948" s="267"/>
      <c r="G948" s="267"/>
      <c r="H948" s="267"/>
      <c r="I948" s="267"/>
      <c r="J948" s="267"/>
      <c r="K948" s="463"/>
    </row>
    <row r="949" spans="1:11" s="229" customFormat="1" ht="15.75" x14ac:dyDescent="0.25">
      <c r="A949" s="287"/>
      <c r="B949" s="267"/>
      <c r="C949" s="267"/>
      <c r="D949" s="267"/>
      <c r="E949" s="267"/>
      <c r="F949" s="267"/>
      <c r="G949" s="267"/>
      <c r="H949" s="267"/>
      <c r="I949" s="267"/>
      <c r="J949" s="267"/>
      <c r="K949" s="463"/>
    </row>
    <row r="950" spans="1:11" s="229" customFormat="1" ht="15.75" x14ac:dyDescent="0.25">
      <c r="A950" s="287"/>
      <c r="B950" s="267"/>
      <c r="C950" s="267"/>
      <c r="D950" s="267"/>
      <c r="E950" s="267"/>
      <c r="F950" s="267"/>
      <c r="G950" s="267"/>
      <c r="H950" s="267"/>
      <c r="I950" s="267"/>
      <c r="J950" s="267"/>
      <c r="K950" s="463"/>
    </row>
    <row r="951" spans="1:11" s="229" customFormat="1" ht="15.75" x14ac:dyDescent="0.25">
      <c r="A951" s="287"/>
      <c r="B951" s="267"/>
      <c r="C951" s="267"/>
      <c r="D951" s="267"/>
      <c r="E951" s="267"/>
      <c r="F951" s="267"/>
      <c r="G951" s="267"/>
      <c r="H951" s="267"/>
      <c r="I951" s="267"/>
      <c r="J951" s="267"/>
      <c r="K951" s="463"/>
    </row>
    <row r="952" spans="1:11" s="229" customFormat="1" ht="15.75" x14ac:dyDescent="0.25">
      <c r="A952" s="287"/>
      <c r="B952" s="267"/>
      <c r="C952" s="267"/>
      <c r="D952" s="267"/>
      <c r="E952" s="267"/>
      <c r="F952" s="267"/>
      <c r="G952" s="267"/>
      <c r="H952" s="267"/>
      <c r="I952" s="267"/>
      <c r="J952" s="267"/>
      <c r="K952" s="463"/>
    </row>
    <row r="953" spans="1:11" x14ac:dyDescent="0.2">
      <c r="I953" s="289"/>
    </row>
    <row r="954" spans="1:11" x14ac:dyDescent="0.2">
      <c r="I954" s="289"/>
    </row>
    <row r="955" spans="1:11" x14ac:dyDescent="0.2">
      <c r="I955" s="289"/>
    </row>
    <row r="956" spans="1:11" x14ac:dyDescent="0.2">
      <c r="I956" s="289"/>
    </row>
    <row r="957" spans="1:11" x14ac:dyDescent="0.2">
      <c r="I957" s="289"/>
    </row>
    <row r="958" spans="1:11" x14ac:dyDescent="0.2">
      <c r="I958" s="289"/>
    </row>
    <row r="959" spans="1:11" x14ac:dyDescent="0.2">
      <c r="I959" s="289"/>
    </row>
    <row r="960" spans="1:11" x14ac:dyDescent="0.2">
      <c r="I960" s="289"/>
    </row>
    <row r="961" spans="9:9" x14ac:dyDescent="0.2">
      <c r="I961" s="289"/>
    </row>
    <row r="962" spans="9:9" x14ac:dyDescent="0.2">
      <c r="I962" s="289"/>
    </row>
    <row r="963" spans="9:9" x14ac:dyDescent="0.2">
      <c r="I963" s="289"/>
    </row>
  </sheetData>
  <mergeCells count="9">
    <mergeCell ref="A7:A8"/>
    <mergeCell ref="B7:G7"/>
    <mergeCell ref="H7:H8"/>
    <mergeCell ref="I7:J7"/>
    <mergeCell ref="I1:J1"/>
    <mergeCell ref="I2:J2"/>
    <mergeCell ref="I3:J3"/>
    <mergeCell ref="I4:J4"/>
    <mergeCell ref="A5:J5"/>
  </mergeCells>
  <pageMargins left="0.94488188976377963" right="0.15748031496062992" top="0.47244094488188981" bottom="0.19685039370078741" header="0.19685039370078741" footer="0.19685039370078741"/>
  <pageSetup paperSize="9" scale="44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view="pageBreakPreview" zoomScale="90" zoomScaleNormal="100" zoomScaleSheetLayoutView="90" workbookViewId="0">
      <selection activeCell="A72" sqref="A72:XFD72"/>
    </sheetView>
  </sheetViews>
  <sheetFormatPr defaultRowHeight="15" x14ac:dyDescent="0.25"/>
  <cols>
    <col min="1" max="1" width="11.140625" style="682" customWidth="1"/>
    <col min="2" max="2" width="60.140625" style="683" customWidth="1"/>
    <col min="3" max="3" width="24" style="683" customWidth="1"/>
    <col min="4" max="4" width="36" style="683" hidden="1" customWidth="1"/>
    <col min="5" max="256" width="9.140625" style="683"/>
    <col min="257" max="257" width="11.140625" style="683" customWidth="1"/>
    <col min="258" max="258" width="50.5703125" style="683" customWidth="1"/>
    <col min="259" max="259" width="16.28515625" style="683" customWidth="1"/>
    <col min="260" max="260" width="36" style="683" customWidth="1"/>
    <col min="261" max="512" width="9.140625" style="683"/>
    <col min="513" max="513" width="11.140625" style="683" customWidth="1"/>
    <col min="514" max="514" width="50.5703125" style="683" customWidth="1"/>
    <col min="515" max="515" width="16.28515625" style="683" customWidth="1"/>
    <col min="516" max="516" width="36" style="683" customWidth="1"/>
    <col min="517" max="768" width="9.140625" style="683"/>
    <col min="769" max="769" width="11.140625" style="683" customWidth="1"/>
    <col min="770" max="770" width="50.5703125" style="683" customWidth="1"/>
    <col min="771" max="771" width="16.28515625" style="683" customWidth="1"/>
    <col min="772" max="772" width="36" style="683" customWidth="1"/>
    <col min="773" max="1024" width="9.140625" style="683"/>
    <col min="1025" max="1025" width="11.140625" style="683" customWidth="1"/>
    <col min="1026" max="1026" width="50.5703125" style="683" customWidth="1"/>
    <col min="1027" max="1027" width="16.28515625" style="683" customWidth="1"/>
    <col min="1028" max="1028" width="36" style="683" customWidth="1"/>
    <col min="1029" max="1280" width="9.140625" style="683"/>
    <col min="1281" max="1281" width="11.140625" style="683" customWidth="1"/>
    <col min="1282" max="1282" width="50.5703125" style="683" customWidth="1"/>
    <col min="1283" max="1283" width="16.28515625" style="683" customWidth="1"/>
    <col min="1284" max="1284" width="36" style="683" customWidth="1"/>
    <col min="1285" max="1536" width="9.140625" style="683"/>
    <col min="1537" max="1537" width="11.140625" style="683" customWidth="1"/>
    <col min="1538" max="1538" width="50.5703125" style="683" customWidth="1"/>
    <col min="1539" max="1539" width="16.28515625" style="683" customWidth="1"/>
    <col min="1540" max="1540" width="36" style="683" customWidth="1"/>
    <col min="1541" max="1792" width="9.140625" style="683"/>
    <col min="1793" max="1793" width="11.140625" style="683" customWidth="1"/>
    <col min="1794" max="1794" width="50.5703125" style="683" customWidth="1"/>
    <col min="1795" max="1795" width="16.28515625" style="683" customWidth="1"/>
    <col min="1796" max="1796" width="36" style="683" customWidth="1"/>
    <col min="1797" max="2048" width="9.140625" style="683"/>
    <col min="2049" max="2049" width="11.140625" style="683" customWidth="1"/>
    <col min="2050" max="2050" width="50.5703125" style="683" customWidth="1"/>
    <col min="2051" max="2051" width="16.28515625" style="683" customWidth="1"/>
    <col min="2052" max="2052" width="36" style="683" customWidth="1"/>
    <col min="2053" max="2304" width="9.140625" style="683"/>
    <col min="2305" max="2305" width="11.140625" style="683" customWidth="1"/>
    <col min="2306" max="2306" width="50.5703125" style="683" customWidth="1"/>
    <col min="2307" max="2307" width="16.28515625" style="683" customWidth="1"/>
    <col min="2308" max="2308" width="36" style="683" customWidth="1"/>
    <col min="2309" max="2560" width="9.140625" style="683"/>
    <col min="2561" max="2561" width="11.140625" style="683" customWidth="1"/>
    <col min="2562" max="2562" width="50.5703125" style="683" customWidth="1"/>
    <col min="2563" max="2563" width="16.28515625" style="683" customWidth="1"/>
    <col min="2564" max="2564" width="36" style="683" customWidth="1"/>
    <col min="2565" max="2816" width="9.140625" style="683"/>
    <col min="2817" max="2817" width="11.140625" style="683" customWidth="1"/>
    <col min="2818" max="2818" width="50.5703125" style="683" customWidth="1"/>
    <col min="2819" max="2819" width="16.28515625" style="683" customWidth="1"/>
    <col min="2820" max="2820" width="36" style="683" customWidth="1"/>
    <col min="2821" max="3072" width="9.140625" style="683"/>
    <col min="3073" max="3073" width="11.140625" style="683" customWidth="1"/>
    <col min="3074" max="3074" width="50.5703125" style="683" customWidth="1"/>
    <col min="3075" max="3075" width="16.28515625" style="683" customWidth="1"/>
    <col min="3076" max="3076" width="36" style="683" customWidth="1"/>
    <col min="3077" max="3328" width="9.140625" style="683"/>
    <col min="3329" max="3329" width="11.140625" style="683" customWidth="1"/>
    <col min="3330" max="3330" width="50.5703125" style="683" customWidth="1"/>
    <col min="3331" max="3331" width="16.28515625" style="683" customWidth="1"/>
    <col min="3332" max="3332" width="36" style="683" customWidth="1"/>
    <col min="3333" max="3584" width="9.140625" style="683"/>
    <col min="3585" max="3585" width="11.140625" style="683" customWidth="1"/>
    <col min="3586" max="3586" width="50.5703125" style="683" customWidth="1"/>
    <col min="3587" max="3587" width="16.28515625" style="683" customWidth="1"/>
    <col min="3588" max="3588" width="36" style="683" customWidth="1"/>
    <col min="3589" max="3840" width="9.140625" style="683"/>
    <col min="3841" max="3841" width="11.140625" style="683" customWidth="1"/>
    <col min="3842" max="3842" width="50.5703125" style="683" customWidth="1"/>
    <col min="3843" max="3843" width="16.28515625" style="683" customWidth="1"/>
    <col min="3844" max="3844" width="36" style="683" customWidth="1"/>
    <col min="3845" max="4096" width="9.140625" style="683"/>
    <col min="4097" max="4097" width="11.140625" style="683" customWidth="1"/>
    <col min="4098" max="4098" width="50.5703125" style="683" customWidth="1"/>
    <col min="4099" max="4099" width="16.28515625" style="683" customWidth="1"/>
    <col min="4100" max="4100" width="36" style="683" customWidth="1"/>
    <col min="4101" max="4352" width="9.140625" style="683"/>
    <col min="4353" max="4353" width="11.140625" style="683" customWidth="1"/>
    <col min="4354" max="4354" width="50.5703125" style="683" customWidth="1"/>
    <col min="4355" max="4355" width="16.28515625" style="683" customWidth="1"/>
    <col min="4356" max="4356" width="36" style="683" customWidth="1"/>
    <col min="4357" max="4608" width="9.140625" style="683"/>
    <col min="4609" max="4609" width="11.140625" style="683" customWidth="1"/>
    <col min="4610" max="4610" width="50.5703125" style="683" customWidth="1"/>
    <col min="4611" max="4611" width="16.28515625" style="683" customWidth="1"/>
    <col min="4612" max="4612" width="36" style="683" customWidth="1"/>
    <col min="4613" max="4864" width="9.140625" style="683"/>
    <col min="4865" max="4865" width="11.140625" style="683" customWidth="1"/>
    <col min="4866" max="4866" width="50.5703125" style="683" customWidth="1"/>
    <col min="4867" max="4867" width="16.28515625" style="683" customWidth="1"/>
    <col min="4868" max="4868" width="36" style="683" customWidth="1"/>
    <col min="4869" max="5120" width="9.140625" style="683"/>
    <col min="5121" max="5121" width="11.140625" style="683" customWidth="1"/>
    <col min="5122" max="5122" width="50.5703125" style="683" customWidth="1"/>
    <col min="5123" max="5123" width="16.28515625" style="683" customWidth="1"/>
    <col min="5124" max="5124" width="36" style="683" customWidth="1"/>
    <col min="5125" max="5376" width="9.140625" style="683"/>
    <col min="5377" max="5377" width="11.140625" style="683" customWidth="1"/>
    <col min="5378" max="5378" width="50.5703125" style="683" customWidth="1"/>
    <col min="5379" max="5379" width="16.28515625" style="683" customWidth="1"/>
    <col min="5380" max="5380" width="36" style="683" customWidth="1"/>
    <col min="5381" max="5632" width="9.140625" style="683"/>
    <col min="5633" max="5633" width="11.140625" style="683" customWidth="1"/>
    <col min="5634" max="5634" width="50.5703125" style="683" customWidth="1"/>
    <col min="5635" max="5635" width="16.28515625" style="683" customWidth="1"/>
    <col min="5636" max="5636" width="36" style="683" customWidth="1"/>
    <col min="5637" max="5888" width="9.140625" style="683"/>
    <col min="5889" max="5889" width="11.140625" style="683" customWidth="1"/>
    <col min="5890" max="5890" width="50.5703125" style="683" customWidth="1"/>
    <col min="5891" max="5891" width="16.28515625" style="683" customWidth="1"/>
    <col min="5892" max="5892" width="36" style="683" customWidth="1"/>
    <col min="5893" max="6144" width="9.140625" style="683"/>
    <col min="6145" max="6145" width="11.140625" style="683" customWidth="1"/>
    <col min="6146" max="6146" width="50.5703125" style="683" customWidth="1"/>
    <col min="6147" max="6147" width="16.28515625" style="683" customWidth="1"/>
    <col min="6148" max="6148" width="36" style="683" customWidth="1"/>
    <col min="6149" max="6400" width="9.140625" style="683"/>
    <col min="6401" max="6401" width="11.140625" style="683" customWidth="1"/>
    <col min="6402" max="6402" width="50.5703125" style="683" customWidth="1"/>
    <col min="6403" max="6403" width="16.28515625" style="683" customWidth="1"/>
    <col min="6404" max="6404" width="36" style="683" customWidth="1"/>
    <col min="6405" max="6656" width="9.140625" style="683"/>
    <col min="6657" max="6657" width="11.140625" style="683" customWidth="1"/>
    <col min="6658" max="6658" width="50.5703125" style="683" customWidth="1"/>
    <col min="6659" max="6659" width="16.28515625" style="683" customWidth="1"/>
    <col min="6660" max="6660" width="36" style="683" customWidth="1"/>
    <col min="6661" max="6912" width="9.140625" style="683"/>
    <col min="6913" max="6913" width="11.140625" style="683" customWidth="1"/>
    <col min="6914" max="6914" width="50.5703125" style="683" customWidth="1"/>
    <col min="6915" max="6915" width="16.28515625" style="683" customWidth="1"/>
    <col min="6916" max="6916" width="36" style="683" customWidth="1"/>
    <col min="6917" max="7168" width="9.140625" style="683"/>
    <col min="7169" max="7169" width="11.140625" style="683" customWidth="1"/>
    <col min="7170" max="7170" width="50.5703125" style="683" customWidth="1"/>
    <col min="7171" max="7171" width="16.28515625" style="683" customWidth="1"/>
    <col min="7172" max="7172" width="36" style="683" customWidth="1"/>
    <col min="7173" max="7424" width="9.140625" style="683"/>
    <col min="7425" max="7425" width="11.140625" style="683" customWidth="1"/>
    <col min="7426" max="7426" width="50.5703125" style="683" customWidth="1"/>
    <col min="7427" max="7427" width="16.28515625" style="683" customWidth="1"/>
    <col min="7428" max="7428" width="36" style="683" customWidth="1"/>
    <col min="7429" max="7680" width="9.140625" style="683"/>
    <col min="7681" max="7681" width="11.140625" style="683" customWidth="1"/>
    <col min="7682" max="7682" width="50.5703125" style="683" customWidth="1"/>
    <col min="7683" max="7683" width="16.28515625" style="683" customWidth="1"/>
    <col min="7684" max="7684" width="36" style="683" customWidth="1"/>
    <col min="7685" max="7936" width="9.140625" style="683"/>
    <col min="7937" max="7937" width="11.140625" style="683" customWidth="1"/>
    <col min="7938" max="7938" width="50.5703125" style="683" customWidth="1"/>
    <col min="7939" max="7939" width="16.28515625" style="683" customWidth="1"/>
    <col min="7940" max="7940" width="36" style="683" customWidth="1"/>
    <col min="7941" max="8192" width="9.140625" style="683"/>
    <col min="8193" max="8193" width="11.140625" style="683" customWidth="1"/>
    <col min="8194" max="8194" width="50.5703125" style="683" customWidth="1"/>
    <col min="8195" max="8195" width="16.28515625" style="683" customWidth="1"/>
    <col min="8196" max="8196" width="36" style="683" customWidth="1"/>
    <col min="8197" max="8448" width="9.140625" style="683"/>
    <col min="8449" max="8449" width="11.140625" style="683" customWidth="1"/>
    <col min="8450" max="8450" width="50.5703125" style="683" customWidth="1"/>
    <col min="8451" max="8451" width="16.28515625" style="683" customWidth="1"/>
    <col min="8452" max="8452" width="36" style="683" customWidth="1"/>
    <col min="8453" max="8704" width="9.140625" style="683"/>
    <col min="8705" max="8705" width="11.140625" style="683" customWidth="1"/>
    <col min="8706" max="8706" width="50.5703125" style="683" customWidth="1"/>
    <col min="8707" max="8707" width="16.28515625" style="683" customWidth="1"/>
    <col min="8708" max="8708" width="36" style="683" customWidth="1"/>
    <col min="8709" max="8960" width="9.140625" style="683"/>
    <col min="8961" max="8961" width="11.140625" style="683" customWidth="1"/>
    <col min="8962" max="8962" width="50.5703125" style="683" customWidth="1"/>
    <col min="8963" max="8963" width="16.28515625" style="683" customWidth="1"/>
    <col min="8964" max="8964" width="36" style="683" customWidth="1"/>
    <col min="8965" max="9216" width="9.140625" style="683"/>
    <col min="9217" max="9217" width="11.140625" style="683" customWidth="1"/>
    <col min="9218" max="9218" width="50.5703125" style="683" customWidth="1"/>
    <col min="9219" max="9219" width="16.28515625" style="683" customWidth="1"/>
    <col min="9220" max="9220" width="36" style="683" customWidth="1"/>
    <col min="9221" max="9472" width="9.140625" style="683"/>
    <col min="9473" max="9473" width="11.140625" style="683" customWidth="1"/>
    <col min="9474" max="9474" width="50.5703125" style="683" customWidth="1"/>
    <col min="9475" max="9475" width="16.28515625" style="683" customWidth="1"/>
    <col min="9476" max="9476" width="36" style="683" customWidth="1"/>
    <col min="9477" max="9728" width="9.140625" style="683"/>
    <col min="9729" max="9729" width="11.140625" style="683" customWidth="1"/>
    <col min="9730" max="9730" width="50.5703125" style="683" customWidth="1"/>
    <col min="9731" max="9731" width="16.28515625" style="683" customWidth="1"/>
    <col min="9732" max="9732" width="36" style="683" customWidth="1"/>
    <col min="9733" max="9984" width="9.140625" style="683"/>
    <col min="9985" max="9985" width="11.140625" style="683" customWidth="1"/>
    <col min="9986" max="9986" width="50.5703125" style="683" customWidth="1"/>
    <col min="9987" max="9987" width="16.28515625" style="683" customWidth="1"/>
    <col min="9988" max="9988" width="36" style="683" customWidth="1"/>
    <col min="9989" max="10240" width="9.140625" style="683"/>
    <col min="10241" max="10241" width="11.140625" style="683" customWidth="1"/>
    <col min="10242" max="10242" width="50.5703125" style="683" customWidth="1"/>
    <col min="10243" max="10243" width="16.28515625" style="683" customWidth="1"/>
    <col min="10244" max="10244" width="36" style="683" customWidth="1"/>
    <col min="10245" max="10496" width="9.140625" style="683"/>
    <col min="10497" max="10497" width="11.140625" style="683" customWidth="1"/>
    <col min="10498" max="10498" width="50.5703125" style="683" customWidth="1"/>
    <col min="10499" max="10499" width="16.28515625" style="683" customWidth="1"/>
    <col min="10500" max="10500" width="36" style="683" customWidth="1"/>
    <col min="10501" max="10752" width="9.140625" style="683"/>
    <col min="10753" max="10753" width="11.140625" style="683" customWidth="1"/>
    <col min="10754" max="10754" width="50.5703125" style="683" customWidth="1"/>
    <col min="10755" max="10755" width="16.28515625" style="683" customWidth="1"/>
    <col min="10756" max="10756" width="36" style="683" customWidth="1"/>
    <col min="10757" max="11008" width="9.140625" style="683"/>
    <col min="11009" max="11009" width="11.140625" style="683" customWidth="1"/>
    <col min="11010" max="11010" width="50.5703125" style="683" customWidth="1"/>
    <col min="11011" max="11011" width="16.28515625" style="683" customWidth="1"/>
    <col min="11012" max="11012" width="36" style="683" customWidth="1"/>
    <col min="11013" max="11264" width="9.140625" style="683"/>
    <col min="11265" max="11265" width="11.140625" style="683" customWidth="1"/>
    <col min="11266" max="11266" width="50.5703125" style="683" customWidth="1"/>
    <col min="11267" max="11267" width="16.28515625" style="683" customWidth="1"/>
    <col min="11268" max="11268" width="36" style="683" customWidth="1"/>
    <col min="11269" max="11520" width="9.140625" style="683"/>
    <col min="11521" max="11521" width="11.140625" style="683" customWidth="1"/>
    <col min="11522" max="11522" width="50.5703125" style="683" customWidth="1"/>
    <col min="11523" max="11523" width="16.28515625" style="683" customWidth="1"/>
    <col min="11524" max="11524" width="36" style="683" customWidth="1"/>
    <col min="11525" max="11776" width="9.140625" style="683"/>
    <col min="11777" max="11777" width="11.140625" style="683" customWidth="1"/>
    <col min="11778" max="11778" width="50.5703125" style="683" customWidth="1"/>
    <col min="11779" max="11779" width="16.28515625" style="683" customWidth="1"/>
    <col min="11780" max="11780" width="36" style="683" customWidth="1"/>
    <col min="11781" max="12032" width="9.140625" style="683"/>
    <col min="12033" max="12033" width="11.140625" style="683" customWidth="1"/>
    <col min="12034" max="12034" width="50.5703125" style="683" customWidth="1"/>
    <col min="12035" max="12035" width="16.28515625" style="683" customWidth="1"/>
    <col min="12036" max="12036" width="36" style="683" customWidth="1"/>
    <col min="12037" max="12288" width="9.140625" style="683"/>
    <col min="12289" max="12289" width="11.140625" style="683" customWidth="1"/>
    <col min="12290" max="12290" width="50.5703125" style="683" customWidth="1"/>
    <col min="12291" max="12291" width="16.28515625" style="683" customWidth="1"/>
    <col min="12292" max="12292" width="36" style="683" customWidth="1"/>
    <col min="12293" max="12544" width="9.140625" style="683"/>
    <col min="12545" max="12545" width="11.140625" style="683" customWidth="1"/>
    <col min="12546" max="12546" width="50.5703125" style="683" customWidth="1"/>
    <col min="12547" max="12547" width="16.28515625" style="683" customWidth="1"/>
    <col min="12548" max="12548" width="36" style="683" customWidth="1"/>
    <col min="12549" max="12800" width="9.140625" style="683"/>
    <col min="12801" max="12801" width="11.140625" style="683" customWidth="1"/>
    <col min="12802" max="12802" width="50.5703125" style="683" customWidth="1"/>
    <col min="12803" max="12803" width="16.28515625" style="683" customWidth="1"/>
    <col min="12804" max="12804" width="36" style="683" customWidth="1"/>
    <col min="12805" max="13056" width="9.140625" style="683"/>
    <col min="13057" max="13057" width="11.140625" style="683" customWidth="1"/>
    <col min="13058" max="13058" width="50.5703125" style="683" customWidth="1"/>
    <col min="13059" max="13059" width="16.28515625" style="683" customWidth="1"/>
    <col min="13060" max="13060" width="36" style="683" customWidth="1"/>
    <col min="13061" max="13312" width="9.140625" style="683"/>
    <col min="13313" max="13313" width="11.140625" style="683" customWidth="1"/>
    <col min="13314" max="13314" width="50.5703125" style="683" customWidth="1"/>
    <col min="13315" max="13315" width="16.28515625" style="683" customWidth="1"/>
    <col min="13316" max="13316" width="36" style="683" customWidth="1"/>
    <col min="13317" max="13568" width="9.140625" style="683"/>
    <col min="13569" max="13569" width="11.140625" style="683" customWidth="1"/>
    <col min="13570" max="13570" width="50.5703125" style="683" customWidth="1"/>
    <col min="13571" max="13571" width="16.28515625" style="683" customWidth="1"/>
    <col min="13572" max="13572" width="36" style="683" customWidth="1"/>
    <col min="13573" max="13824" width="9.140625" style="683"/>
    <col min="13825" max="13825" width="11.140625" style="683" customWidth="1"/>
    <col min="13826" max="13826" width="50.5703125" style="683" customWidth="1"/>
    <col min="13827" max="13827" width="16.28515625" style="683" customWidth="1"/>
    <col min="13828" max="13828" width="36" style="683" customWidth="1"/>
    <col min="13829" max="14080" width="9.140625" style="683"/>
    <col min="14081" max="14081" width="11.140625" style="683" customWidth="1"/>
    <col min="14082" max="14082" width="50.5703125" style="683" customWidth="1"/>
    <col min="14083" max="14083" width="16.28515625" style="683" customWidth="1"/>
    <col min="14084" max="14084" width="36" style="683" customWidth="1"/>
    <col min="14085" max="14336" width="9.140625" style="683"/>
    <col min="14337" max="14337" width="11.140625" style="683" customWidth="1"/>
    <col min="14338" max="14338" width="50.5703125" style="683" customWidth="1"/>
    <col min="14339" max="14339" width="16.28515625" style="683" customWidth="1"/>
    <col min="14340" max="14340" width="36" style="683" customWidth="1"/>
    <col min="14341" max="14592" width="9.140625" style="683"/>
    <col min="14593" max="14593" width="11.140625" style="683" customWidth="1"/>
    <col min="14594" max="14594" width="50.5703125" style="683" customWidth="1"/>
    <col min="14595" max="14595" width="16.28515625" style="683" customWidth="1"/>
    <col min="14596" max="14596" width="36" style="683" customWidth="1"/>
    <col min="14597" max="14848" width="9.140625" style="683"/>
    <col min="14849" max="14849" width="11.140625" style="683" customWidth="1"/>
    <col min="14850" max="14850" width="50.5703125" style="683" customWidth="1"/>
    <col min="14851" max="14851" width="16.28515625" style="683" customWidth="1"/>
    <col min="14852" max="14852" width="36" style="683" customWidth="1"/>
    <col min="14853" max="15104" width="9.140625" style="683"/>
    <col min="15105" max="15105" width="11.140625" style="683" customWidth="1"/>
    <col min="15106" max="15106" width="50.5703125" style="683" customWidth="1"/>
    <col min="15107" max="15107" width="16.28515625" style="683" customWidth="1"/>
    <col min="15108" max="15108" width="36" style="683" customWidth="1"/>
    <col min="15109" max="15360" width="9.140625" style="683"/>
    <col min="15361" max="15361" width="11.140625" style="683" customWidth="1"/>
    <col min="15362" max="15362" width="50.5703125" style="683" customWidth="1"/>
    <col min="15363" max="15363" width="16.28515625" style="683" customWidth="1"/>
    <col min="15364" max="15364" width="36" style="683" customWidth="1"/>
    <col min="15365" max="15616" width="9.140625" style="683"/>
    <col min="15617" max="15617" width="11.140625" style="683" customWidth="1"/>
    <col min="15618" max="15618" width="50.5703125" style="683" customWidth="1"/>
    <col min="15619" max="15619" width="16.28515625" style="683" customWidth="1"/>
    <col min="15620" max="15620" width="36" style="683" customWidth="1"/>
    <col min="15621" max="15872" width="9.140625" style="683"/>
    <col min="15873" max="15873" width="11.140625" style="683" customWidth="1"/>
    <col min="15874" max="15874" width="50.5703125" style="683" customWidth="1"/>
    <col min="15875" max="15875" width="16.28515625" style="683" customWidth="1"/>
    <col min="15876" max="15876" width="36" style="683" customWidth="1"/>
    <col min="15877" max="16128" width="9.140625" style="683"/>
    <col min="16129" max="16129" width="11.140625" style="683" customWidth="1"/>
    <col min="16130" max="16130" width="50.5703125" style="683" customWidth="1"/>
    <col min="16131" max="16131" width="16.28515625" style="683" customWidth="1"/>
    <col min="16132" max="16132" width="36" style="683" customWidth="1"/>
    <col min="16133" max="16384" width="9.140625" style="683"/>
  </cols>
  <sheetData>
    <row r="1" spans="1:6" ht="4.5" customHeight="1" x14ac:dyDescent="0.25"/>
    <row r="2" spans="1:6" ht="49.5" customHeight="1" x14ac:dyDescent="0.25">
      <c r="A2" s="770" t="s">
        <v>1196</v>
      </c>
      <c r="B2" s="770"/>
      <c r="C2" s="770"/>
      <c r="D2" s="770"/>
      <c r="E2" s="684"/>
      <c r="F2" s="684"/>
    </row>
    <row r="3" spans="1:6" ht="10.5" customHeight="1" x14ac:dyDescent="0.25">
      <c r="A3" s="685"/>
      <c r="B3" s="684"/>
      <c r="C3" s="684"/>
      <c r="D3" s="684"/>
      <c r="E3" s="684"/>
      <c r="F3" s="684"/>
    </row>
    <row r="4" spans="1:6" s="690" customFormat="1" ht="39" customHeight="1" x14ac:dyDescent="0.2">
      <c r="A4" s="686" t="s">
        <v>870</v>
      </c>
      <c r="B4" s="687" t="s">
        <v>348</v>
      </c>
      <c r="C4" s="688" t="s">
        <v>872</v>
      </c>
      <c r="D4" s="687" t="s">
        <v>873</v>
      </c>
      <c r="E4" s="689"/>
      <c r="F4" s="689"/>
    </row>
    <row r="5" spans="1:6" ht="15" customHeight="1" x14ac:dyDescent="0.25">
      <c r="A5" s="691">
        <v>1</v>
      </c>
      <c r="B5" s="692">
        <v>2</v>
      </c>
      <c r="C5" s="692">
        <v>3</v>
      </c>
      <c r="D5" s="692">
        <v>4</v>
      </c>
      <c r="E5" s="684"/>
      <c r="F5" s="684"/>
    </row>
    <row r="6" spans="1:6" s="690" customFormat="1" ht="15.75" hidden="1" customHeight="1" x14ac:dyDescent="0.2">
      <c r="A6" s="693" t="s">
        <v>1110</v>
      </c>
      <c r="B6" s="694" t="s">
        <v>207</v>
      </c>
      <c r="C6" s="695"/>
      <c r="D6" s="696"/>
      <c r="E6" s="689"/>
      <c r="F6" s="689"/>
    </row>
    <row r="7" spans="1:6" ht="33.75" hidden="1" customHeight="1" x14ac:dyDescent="0.25">
      <c r="A7" s="691" t="s">
        <v>1111</v>
      </c>
      <c r="B7" s="697" t="s">
        <v>1190</v>
      </c>
      <c r="C7" s="698"/>
      <c r="D7" s="711"/>
      <c r="E7" s="684"/>
      <c r="F7" s="684"/>
    </row>
    <row r="8" spans="1:6" s="690" customFormat="1" ht="28.5" x14ac:dyDescent="0.2">
      <c r="A8" s="686" t="s">
        <v>992</v>
      </c>
      <c r="B8" s="365" t="s">
        <v>159</v>
      </c>
      <c r="C8" s="695">
        <f>C9</f>
        <v>484</v>
      </c>
      <c r="D8" s="771"/>
      <c r="E8" s="689"/>
      <c r="F8" s="689"/>
    </row>
    <row r="9" spans="1:6" s="690" customFormat="1" ht="42.75" x14ac:dyDescent="0.2">
      <c r="A9" s="686" t="s">
        <v>1055</v>
      </c>
      <c r="B9" s="365" t="s">
        <v>172</v>
      </c>
      <c r="C9" s="695">
        <f>C10</f>
        <v>484</v>
      </c>
      <c r="D9" s="771"/>
      <c r="E9" s="689"/>
      <c r="F9" s="689"/>
    </row>
    <row r="10" spans="1:6" ht="30" x14ac:dyDescent="0.25">
      <c r="A10" s="708"/>
      <c r="B10" s="363" t="s">
        <v>1209</v>
      </c>
      <c r="C10" s="630">
        <v>484</v>
      </c>
      <c r="D10" s="771"/>
      <c r="E10" s="684"/>
      <c r="F10" s="684"/>
    </row>
    <row r="11" spans="1:6" s="690" customFormat="1" ht="14.25" customHeight="1" x14ac:dyDescent="0.2">
      <c r="A11" s="686" t="s">
        <v>929</v>
      </c>
      <c r="B11" s="365" t="s">
        <v>176</v>
      </c>
      <c r="C11" s="695">
        <f>C12</f>
        <v>567</v>
      </c>
      <c r="D11" s="771"/>
      <c r="E11" s="689"/>
      <c r="F11" s="689"/>
    </row>
    <row r="12" spans="1:6" x14ac:dyDescent="0.25">
      <c r="A12" s="686" t="s">
        <v>1197</v>
      </c>
      <c r="B12" s="365" t="s">
        <v>200</v>
      </c>
      <c r="C12" s="698">
        <f>C13</f>
        <v>567</v>
      </c>
      <c r="D12" s="771"/>
      <c r="E12" s="684"/>
      <c r="F12" s="684"/>
    </row>
    <row r="13" spans="1:6" ht="33" customHeight="1" x14ac:dyDescent="0.25">
      <c r="A13" s="708"/>
      <c r="B13" s="363" t="s">
        <v>483</v>
      </c>
      <c r="C13" s="630">
        <v>567</v>
      </c>
      <c r="D13" s="771"/>
      <c r="E13" s="684"/>
      <c r="F13" s="684"/>
    </row>
    <row r="14" spans="1:6" s="690" customFormat="1" ht="20.25" customHeight="1" x14ac:dyDescent="0.2">
      <c r="A14" s="686" t="s">
        <v>531</v>
      </c>
      <c r="B14" s="365" t="s">
        <v>230</v>
      </c>
      <c r="C14" s="695">
        <f>C15+C29+C40+C38</f>
        <v>29216.2</v>
      </c>
      <c r="D14" s="771"/>
      <c r="E14" s="689"/>
      <c r="F14" s="689"/>
    </row>
    <row r="15" spans="1:6" s="690" customFormat="1" ht="15" customHeight="1" x14ac:dyDescent="0.2">
      <c r="A15" s="686" t="s">
        <v>525</v>
      </c>
      <c r="B15" s="365" t="s">
        <v>231</v>
      </c>
      <c r="C15" s="699">
        <f>C16</f>
        <v>18525</v>
      </c>
      <c r="D15" s="771"/>
      <c r="E15" s="689"/>
      <c r="F15" s="689"/>
    </row>
    <row r="16" spans="1:6" ht="45" x14ac:dyDescent="0.25">
      <c r="A16" s="709"/>
      <c r="B16" s="363" t="s">
        <v>1193</v>
      </c>
      <c r="C16" s="700">
        <f>SUM(C17:C28)</f>
        <v>18525</v>
      </c>
      <c r="D16" s="771"/>
    </row>
    <row r="17" spans="1:4" x14ac:dyDescent="0.25">
      <c r="A17" s="709"/>
      <c r="B17" s="363" t="s">
        <v>251</v>
      </c>
      <c r="C17" s="630">
        <v>2216</v>
      </c>
      <c r="D17" s="771"/>
    </row>
    <row r="18" spans="1:4" x14ac:dyDescent="0.25">
      <c r="A18" s="709"/>
      <c r="B18" s="363" t="s">
        <v>252</v>
      </c>
      <c r="C18" s="630">
        <v>1333</v>
      </c>
      <c r="D18" s="771"/>
    </row>
    <row r="19" spans="1:4" x14ac:dyDescent="0.25">
      <c r="A19" s="709"/>
      <c r="B19" s="363" t="s">
        <v>253</v>
      </c>
      <c r="C19" s="630">
        <v>1241</v>
      </c>
      <c r="D19" s="771"/>
    </row>
    <row r="20" spans="1:4" x14ac:dyDescent="0.25">
      <c r="A20" s="709"/>
      <c r="B20" s="363" t="s">
        <v>254</v>
      </c>
      <c r="C20" s="630">
        <v>1556</v>
      </c>
      <c r="D20" s="771"/>
    </row>
    <row r="21" spans="1:4" x14ac:dyDescent="0.25">
      <c r="A21" s="709"/>
      <c r="B21" s="363" t="s">
        <v>255</v>
      </c>
      <c r="C21" s="630">
        <v>123</v>
      </c>
      <c r="D21" s="771"/>
    </row>
    <row r="22" spans="1:4" x14ac:dyDescent="0.25">
      <c r="A22" s="709"/>
      <c r="B22" s="363" t="s">
        <v>256</v>
      </c>
      <c r="C22" s="630">
        <v>2909</v>
      </c>
      <c r="D22" s="771"/>
    </row>
    <row r="23" spans="1:4" x14ac:dyDescent="0.25">
      <c r="A23" s="709"/>
      <c r="B23" s="363" t="s">
        <v>257</v>
      </c>
      <c r="C23" s="630">
        <v>1462</v>
      </c>
      <c r="D23" s="771"/>
    </row>
    <row r="24" spans="1:4" x14ac:dyDescent="0.25">
      <c r="A24" s="709"/>
      <c r="B24" s="363" t="s">
        <v>258</v>
      </c>
      <c r="C24" s="630">
        <v>1943</v>
      </c>
      <c r="D24" s="771"/>
    </row>
    <row r="25" spans="1:4" x14ac:dyDescent="0.25">
      <c r="A25" s="709"/>
      <c r="B25" s="363" t="s">
        <v>1012</v>
      </c>
      <c r="C25" s="630">
        <v>1558</v>
      </c>
      <c r="D25" s="771"/>
    </row>
    <row r="26" spans="1:4" x14ac:dyDescent="0.25">
      <c r="A26" s="709"/>
      <c r="B26" s="363" t="s">
        <v>259</v>
      </c>
      <c r="C26" s="630">
        <v>894</v>
      </c>
      <c r="D26" s="771"/>
    </row>
    <row r="27" spans="1:4" x14ac:dyDescent="0.25">
      <c r="A27" s="709"/>
      <c r="B27" s="363" t="s">
        <v>260</v>
      </c>
      <c r="C27" s="630">
        <v>1746</v>
      </c>
      <c r="D27" s="771"/>
    </row>
    <row r="28" spans="1:4" x14ac:dyDescent="0.25">
      <c r="A28" s="709"/>
      <c r="B28" s="363" t="s">
        <v>261</v>
      </c>
      <c r="C28" s="630">
        <v>1544</v>
      </c>
      <c r="D28" s="771"/>
    </row>
    <row r="29" spans="1:4" x14ac:dyDescent="0.25">
      <c r="A29" s="710" t="s">
        <v>526</v>
      </c>
      <c r="B29" s="365" t="s">
        <v>233</v>
      </c>
      <c r="C29" s="706">
        <f>C30+C34</f>
        <v>8270.2000000000007</v>
      </c>
      <c r="D29" s="771"/>
    </row>
    <row r="30" spans="1:4" ht="45" x14ac:dyDescent="0.25">
      <c r="A30" s="709"/>
      <c r="B30" s="363" t="s">
        <v>1194</v>
      </c>
      <c r="C30" s="700">
        <f>SUM(C31+C32+C33)</f>
        <v>6117.2</v>
      </c>
      <c r="D30" s="771"/>
    </row>
    <row r="31" spans="1:4" x14ac:dyDescent="0.25">
      <c r="A31" s="709"/>
      <c r="B31" s="363" t="s">
        <v>262</v>
      </c>
      <c r="C31" s="630">
        <v>1034.2</v>
      </c>
      <c r="D31" s="771"/>
    </row>
    <row r="32" spans="1:4" x14ac:dyDescent="0.25">
      <c r="A32" s="709"/>
      <c r="B32" s="363" t="s">
        <v>264</v>
      </c>
      <c r="C32" s="630">
        <v>3104</v>
      </c>
      <c r="D32" s="771"/>
    </row>
    <row r="33" spans="1:4" x14ac:dyDescent="0.25">
      <c r="A33" s="709"/>
      <c r="B33" s="363" t="s">
        <v>263</v>
      </c>
      <c r="C33" s="630">
        <v>1979</v>
      </c>
      <c r="D33" s="771"/>
    </row>
    <row r="34" spans="1:4" ht="44.25" x14ac:dyDescent="0.25">
      <c r="A34" s="709"/>
      <c r="B34" s="363" t="s">
        <v>1205</v>
      </c>
      <c r="C34" s="700">
        <f t="shared" ref="C34" si="0">SUM(C35+C36+C37)</f>
        <v>2153</v>
      </c>
      <c r="D34" s="771"/>
    </row>
    <row r="35" spans="1:4" x14ac:dyDescent="0.25">
      <c r="A35" s="709"/>
      <c r="B35" s="363" t="s">
        <v>265</v>
      </c>
      <c r="C35" s="630">
        <v>814</v>
      </c>
      <c r="D35" s="771"/>
    </row>
    <row r="36" spans="1:4" x14ac:dyDescent="0.25">
      <c r="A36" s="709"/>
      <c r="B36" s="363" t="s">
        <v>266</v>
      </c>
      <c r="C36" s="630">
        <v>653</v>
      </c>
      <c r="D36" s="771"/>
    </row>
    <row r="37" spans="1:4" x14ac:dyDescent="0.25">
      <c r="A37" s="709"/>
      <c r="B37" s="363" t="s">
        <v>824</v>
      </c>
      <c r="C37" s="630">
        <v>686</v>
      </c>
      <c r="D37" s="771"/>
    </row>
    <row r="38" spans="1:4" s="690" customFormat="1" ht="14.25" x14ac:dyDescent="0.2">
      <c r="A38" s="710" t="s">
        <v>528</v>
      </c>
      <c r="B38" s="365" t="s">
        <v>243</v>
      </c>
      <c r="C38" s="733">
        <f>C39</f>
        <v>581</v>
      </c>
      <c r="D38" s="771"/>
    </row>
    <row r="39" spans="1:4" x14ac:dyDescent="0.25">
      <c r="A39" s="709"/>
      <c r="B39" s="363" t="s">
        <v>1204</v>
      </c>
      <c r="C39" s="630">
        <v>581</v>
      </c>
      <c r="D39" s="771"/>
    </row>
    <row r="40" spans="1:4" s="690" customFormat="1" ht="14.25" x14ac:dyDescent="0.2">
      <c r="A40" s="710" t="s">
        <v>527</v>
      </c>
      <c r="B40" s="365" t="s">
        <v>245</v>
      </c>
      <c r="C40" s="706">
        <f>C41</f>
        <v>1840</v>
      </c>
      <c r="D40" s="771"/>
    </row>
    <row r="41" spans="1:4" ht="44.25" x14ac:dyDescent="0.25">
      <c r="A41" s="709"/>
      <c r="B41" s="363" t="s">
        <v>1206</v>
      </c>
      <c r="C41" s="701">
        <f t="shared" ref="C41" si="1">SUM(C42+C43)</f>
        <v>1840</v>
      </c>
      <c r="D41" s="771"/>
    </row>
    <row r="42" spans="1:4" x14ac:dyDescent="0.25">
      <c r="A42" s="709"/>
      <c r="B42" s="363" t="s">
        <v>839</v>
      </c>
      <c r="C42" s="630">
        <v>1064</v>
      </c>
      <c r="D42" s="771"/>
    </row>
    <row r="43" spans="1:4" ht="30" x14ac:dyDescent="0.25">
      <c r="A43" s="709"/>
      <c r="B43" s="363" t="s">
        <v>438</v>
      </c>
      <c r="C43" s="630">
        <v>776</v>
      </c>
      <c r="D43" s="771"/>
    </row>
    <row r="44" spans="1:4" s="690" customFormat="1" ht="14.25" x14ac:dyDescent="0.2">
      <c r="A44" s="710" t="s">
        <v>930</v>
      </c>
      <c r="B44" s="365" t="s">
        <v>280</v>
      </c>
      <c r="C44" s="699">
        <f t="shared" ref="C44" si="2">SUM(C45)</f>
        <v>4801</v>
      </c>
      <c r="D44" s="771"/>
    </row>
    <row r="45" spans="1:4" s="690" customFormat="1" ht="14.25" x14ac:dyDescent="0.2">
      <c r="A45" s="710" t="s">
        <v>892</v>
      </c>
      <c r="B45" s="365" t="s">
        <v>281</v>
      </c>
      <c r="C45" s="702">
        <f>C46</f>
        <v>4801</v>
      </c>
      <c r="D45" s="771"/>
    </row>
    <row r="46" spans="1:4" ht="44.25" x14ac:dyDescent="0.25">
      <c r="A46" s="709"/>
      <c r="B46" s="365" t="s">
        <v>1195</v>
      </c>
      <c r="C46" s="702">
        <f>C47+C48+C49+C50</f>
        <v>4801</v>
      </c>
      <c r="D46" s="771"/>
    </row>
    <row r="47" spans="1:4" x14ac:dyDescent="0.25">
      <c r="A47" s="709"/>
      <c r="B47" s="363" t="s">
        <v>440</v>
      </c>
      <c r="C47" s="703">
        <v>1776</v>
      </c>
      <c r="D47" s="771"/>
    </row>
    <row r="48" spans="1:4" x14ac:dyDescent="0.25">
      <c r="A48" s="709"/>
      <c r="B48" s="363" t="s">
        <v>1014</v>
      </c>
      <c r="C48" s="703">
        <v>471</v>
      </c>
      <c r="D48" s="771"/>
    </row>
    <row r="49" spans="1:4" ht="30" x14ac:dyDescent="0.25">
      <c r="A49" s="709"/>
      <c r="B49" s="363" t="s">
        <v>117</v>
      </c>
      <c r="C49" s="630">
        <v>1035</v>
      </c>
      <c r="D49" s="771"/>
    </row>
    <row r="50" spans="1:4" x14ac:dyDescent="0.25">
      <c r="A50" s="709"/>
      <c r="B50" s="363" t="s">
        <v>267</v>
      </c>
      <c r="C50" s="630">
        <v>1519</v>
      </c>
      <c r="D50" s="771"/>
    </row>
    <row r="51" spans="1:4" s="690" customFormat="1" ht="14.25" x14ac:dyDescent="0.2">
      <c r="A51" s="710" t="s">
        <v>896</v>
      </c>
      <c r="B51" s="365" t="s">
        <v>309</v>
      </c>
      <c r="C51" s="706">
        <f>C52</f>
        <v>1858</v>
      </c>
      <c r="D51" s="771"/>
    </row>
    <row r="52" spans="1:4" s="690" customFormat="1" ht="14.25" x14ac:dyDescent="0.2">
      <c r="A52" s="710" t="s">
        <v>903</v>
      </c>
      <c r="B52" s="365" t="s">
        <v>310</v>
      </c>
      <c r="C52" s="706">
        <f>C53</f>
        <v>1858</v>
      </c>
      <c r="D52" s="771"/>
    </row>
    <row r="53" spans="1:4" ht="44.25" x14ac:dyDescent="0.25">
      <c r="A53" s="709"/>
      <c r="B53" s="363" t="s">
        <v>1207</v>
      </c>
      <c r="C53" s="701">
        <f t="shared" ref="C53" si="3">SUM(C54+C55)</f>
        <v>1858</v>
      </c>
      <c r="D53" s="771"/>
    </row>
    <row r="54" spans="1:4" x14ac:dyDescent="0.25">
      <c r="A54" s="709"/>
      <c r="B54" s="363" t="s">
        <v>276</v>
      </c>
      <c r="C54" s="630">
        <v>1499</v>
      </c>
      <c r="D54" s="771"/>
    </row>
    <row r="55" spans="1:4" x14ac:dyDescent="0.25">
      <c r="A55" s="709"/>
      <c r="B55" s="363" t="s">
        <v>475</v>
      </c>
      <c r="C55" s="630">
        <v>359</v>
      </c>
      <c r="D55" s="771"/>
    </row>
    <row r="56" spans="1:4" s="690" customFormat="1" ht="14.25" x14ac:dyDescent="0.2">
      <c r="A56" s="710" t="s">
        <v>1191</v>
      </c>
      <c r="B56" s="365" t="s">
        <v>313</v>
      </c>
      <c r="C56" s="704">
        <f>C57</f>
        <v>260</v>
      </c>
      <c r="D56" s="771"/>
    </row>
    <row r="57" spans="1:4" s="690" customFormat="1" ht="23.25" customHeight="1" x14ac:dyDescent="0.2">
      <c r="A57" s="710" t="s">
        <v>1192</v>
      </c>
      <c r="B57" s="365" t="s">
        <v>314</v>
      </c>
      <c r="C57" s="702">
        <f>C58</f>
        <v>260</v>
      </c>
      <c r="D57" s="771"/>
    </row>
    <row r="58" spans="1:4" ht="58.5" customHeight="1" x14ac:dyDescent="0.25">
      <c r="A58" s="709"/>
      <c r="B58" s="363" t="s">
        <v>1208</v>
      </c>
      <c r="C58" s="630">
        <v>260</v>
      </c>
      <c r="D58" s="771"/>
    </row>
    <row r="59" spans="1:4" x14ac:dyDescent="0.25">
      <c r="A59" s="709"/>
      <c r="B59" s="705" t="s">
        <v>1198</v>
      </c>
      <c r="C59" s="707">
        <f>C56+C51+C44+C14+C11+C8</f>
        <v>37186.199999999997</v>
      </c>
      <c r="D59" s="772"/>
    </row>
    <row r="72" spans="1:1" x14ac:dyDescent="0.25">
      <c r="A72" s="683"/>
    </row>
  </sheetData>
  <mergeCells count="2">
    <mergeCell ref="A2:D2"/>
    <mergeCell ref="D8:D59"/>
  </mergeCells>
  <pageMargins left="0.59055118110236227" right="0.19685039370078741" top="0.62992125984251968" bottom="0.6692913385826772" header="0.15748031496062992" footer="0.19685039370078741"/>
  <pageSetup paperSize="9" fitToHeight="4" orientation="portrait" r:id="rId1"/>
  <headerFooter alignWithMargins="0"/>
  <rowBreaks count="1" manualBreakCount="1">
    <brk id="37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view="pageBreakPreview" zoomScale="80" zoomScaleNormal="100" zoomScaleSheetLayoutView="80" workbookViewId="0">
      <selection activeCell="G10" sqref="G10"/>
    </sheetView>
  </sheetViews>
  <sheetFormatPr defaultRowHeight="15.75" x14ac:dyDescent="0.25"/>
  <cols>
    <col min="1" max="1" width="11.28515625" style="483" customWidth="1"/>
    <col min="2" max="2" width="69" style="527" customWidth="1"/>
    <col min="3" max="3" width="0" style="483" hidden="1" customWidth="1"/>
    <col min="4" max="4" width="12.42578125" style="483" hidden="1" customWidth="1"/>
    <col min="5" max="5" width="0" style="483" hidden="1" customWidth="1"/>
    <col min="6" max="6" width="13.140625" style="483" hidden="1" customWidth="1"/>
    <col min="7" max="7" width="16.140625" style="483" customWidth="1"/>
    <col min="8" max="8" width="40.85546875" style="483" customWidth="1"/>
    <col min="9" max="16384" width="9.140625" style="483"/>
  </cols>
  <sheetData>
    <row r="2" spans="1:8" x14ac:dyDescent="0.25">
      <c r="B2" s="773"/>
      <c r="C2" s="774"/>
      <c r="D2" s="774"/>
      <c r="E2" s="774"/>
      <c r="F2" s="774"/>
      <c r="G2" s="774"/>
      <c r="H2" s="774"/>
    </row>
    <row r="3" spans="1:8" ht="38.25" customHeight="1" x14ac:dyDescent="0.25">
      <c r="A3" s="775" t="s">
        <v>1025</v>
      </c>
      <c r="B3" s="776"/>
      <c r="C3" s="776"/>
      <c r="D3" s="776"/>
      <c r="E3" s="776"/>
      <c r="F3" s="776"/>
      <c r="G3" s="776"/>
      <c r="H3" s="776"/>
    </row>
    <row r="5" spans="1:8" s="528" customFormat="1" ht="48.75" customHeight="1" x14ac:dyDescent="0.25">
      <c r="A5" s="712" t="s">
        <v>993</v>
      </c>
      <c r="B5" s="712" t="s">
        <v>348</v>
      </c>
      <c r="C5" s="552"/>
      <c r="D5" s="552"/>
      <c r="E5" s="552"/>
      <c r="F5" s="552"/>
      <c r="G5" s="713" t="s">
        <v>991</v>
      </c>
      <c r="H5" s="714" t="s">
        <v>873</v>
      </c>
    </row>
    <row r="6" spans="1:8" s="528" customFormat="1" ht="20.25" customHeight="1" x14ac:dyDescent="0.25">
      <c r="A6" s="629" t="s">
        <v>876</v>
      </c>
      <c r="B6" s="296" t="s">
        <v>151</v>
      </c>
      <c r="C6" s="552"/>
      <c r="D6" s="552"/>
      <c r="E6" s="552"/>
      <c r="F6" s="552"/>
      <c r="G6" s="553">
        <f>G7</f>
        <v>-759.7</v>
      </c>
      <c r="H6" s="777" t="s">
        <v>1177</v>
      </c>
    </row>
    <row r="7" spans="1:8" s="528" customFormat="1" ht="18" customHeight="1" x14ac:dyDescent="0.25">
      <c r="A7" s="629"/>
      <c r="B7" s="363" t="s">
        <v>1089</v>
      </c>
      <c r="C7" s="552"/>
      <c r="D7" s="552"/>
      <c r="E7" s="552"/>
      <c r="F7" s="552"/>
      <c r="G7" s="554">
        <v>-759.7</v>
      </c>
      <c r="H7" s="777"/>
    </row>
    <row r="8" spans="1:8" s="627" customFormat="1" ht="18" customHeight="1" x14ac:dyDescent="0.25">
      <c r="A8" s="629" t="s">
        <v>2</v>
      </c>
      <c r="B8" s="296" t="s">
        <v>284</v>
      </c>
      <c r="C8" s="552"/>
      <c r="D8" s="552"/>
      <c r="E8" s="552"/>
      <c r="F8" s="552"/>
      <c r="G8" s="553">
        <f>G9</f>
        <v>759.7</v>
      </c>
      <c r="H8" s="777"/>
    </row>
    <row r="9" spans="1:8" s="627" customFormat="1" ht="30.75" customHeight="1" x14ac:dyDescent="0.25">
      <c r="A9" s="629"/>
      <c r="B9" s="295" t="s">
        <v>105</v>
      </c>
      <c r="C9" s="552"/>
      <c r="D9" s="552"/>
      <c r="E9" s="552"/>
      <c r="F9" s="552"/>
      <c r="G9" s="554">
        <v>759.7</v>
      </c>
      <c r="H9" s="777"/>
    </row>
    <row r="10" spans="1:8" s="528" customFormat="1" ht="18.75" customHeight="1" x14ac:dyDescent="0.25">
      <c r="A10" s="629" t="s">
        <v>878</v>
      </c>
      <c r="B10" s="296" t="s">
        <v>155</v>
      </c>
      <c r="C10" s="552"/>
      <c r="D10" s="552"/>
      <c r="E10" s="552"/>
      <c r="F10" s="552"/>
      <c r="G10" s="553">
        <f>SUM(G11)</f>
        <v>-2078.6</v>
      </c>
      <c r="H10" s="777" t="s">
        <v>1179</v>
      </c>
    </row>
    <row r="11" spans="1:8" s="528" customFormat="1" ht="30" customHeight="1" x14ac:dyDescent="0.25">
      <c r="A11" s="629"/>
      <c r="B11" s="363" t="s">
        <v>1088</v>
      </c>
      <c r="C11" s="552"/>
      <c r="D11" s="552"/>
      <c r="E11" s="552"/>
      <c r="F11" s="552"/>
      <c r="G11" s="554">
        <v>-2078.6</v>
      </c>
      <c r="H11" s="777"/>
    </row>
    <row r="12" spans="1:8" s="627" customFormat="1" ht="30" customHeight="1" x14ac:dyDescent="0.25">
      <c r="A12" s="629" t="s">
        <v>1178</v>
      </c>
      <c r="B12" s="296" t="s">
        <v>225</v>
      </c>
      <c r="C12" s="552"/>
      <c r="D12" s="552"/>
      <c r="E12" s="552"/>
      <c r="F12" s="552"/>
      <c r="G12" s="553">
        <f>G13</f>
        <v>2078.6</v>
      </c>
      <c r="H12" s="777"/>
    </row>
    <row r="13" spans="1:8" s="627" customFormat="1" ht="30" customHeight="1" x14ac:dyDescent="0.25">
      <c r="A13" s="629"/>
      <c r="B13" s="295" t="s">
        <v>1174</v>
      </c>
      <c r="C13" s="552"/>
      <c r="D13" s="552"/>
      <c r="E13" s="552"/>
      <c r="F13" s="552"/>
      <c r="G13" s="554">
        <v>2078.6</v>
      </c>
      <c r="H13" s="777"/>
    </row>
    <row r="14" spans="1:8" s="569" customFormat="1" ht="19.5" customHeight="1" x14ac:dyDescent="0.25">
      <c r="A14" s="640" t="s">
        <v>932</v>
      </c>
      <c r="B14" s="365" t="s">
        <v>205</v>
      </c>
      <c r="C14" s="641"/>
      <c r="D14" s="641"/>
      <c r="E14" s="641"/>
      <c r="F14" s="641"/>
      <c r="G14" s="642">
        <f>SUM(G15:G26)</f>
        <v>0</v>
      </c>
      <c r="H14" s="778" t="s">
        <v>1180</v>
      </c>
    </row>
    <row r="15" spans="1:8" s="569" customFormat="1" x14ac:dyDescent="0.25">
      <c r="A15" s="640"/>
      <c r="B15" s="363" t="s">
        <v>814</v>
      </c>
      <c r="C15" s="641"/>
      <c r="D15" s="641"/>
      <c r="E15" s="641"/>
      <c r="F15" s="641"/>
      <c r="G15" s="643">
        <v>-26.6</v>
      </c>
      <c r="H15" s="778"/>
    </row>
    <row r="16" spans="1:8" s="627" customFormat="1" x14ac:dyDescent="0.25">
      <c r="A16" s="640"/>
      <c r="B16" s="363" t="s">
        <v>1172</v>
      </c>
      <c r="C16" s="641"/>
      <c r="D16" s="641"/>
      <c r="E16" s="641"/>
      <c r="F16" s="641"/>
      <c r="G16" s="643">
        <v>3.3</v>
      </c>
      <c r="H16" s="778"/>
    </row>
    <row r="17" spans="1:8" s="627" customFormat="1" x14ac:dyDescent="0.25">
      <c r="A17" s="640"/>
      <c r="B17" s="363" t="s">
        <v>259</v>
      </c>
      <c r="C17" s="641"/>
      <c r="D17" s="641"/>
      <c r="E17" s="641"/>
      <c r="F17" s="641"/>
      <c r="G17" s="643">
        <v>0.2</v>
      </c>
      <c r="H17" s="778"/>
    </row>
    <row r="18" spans="1:8" s="627" customFormat="1" x14ac:dyDescent="0.25">
      <c r="A18" s="640"/>
      <c r="B18" s="363" t="s">
        <v>257</v>
      </c>
      <c r="C18" s="641"/>
      <c r="D18" s="641"/>
      <c r="E18" s="641"/>
      <c r="F18" s="641"/>
      <c r="G18" s="643">
        <v>2.7</v>
      </c>
      <c r="H18" s="778"/>
    </row>
    <row r="19" spans="1:8" s="627" customFormat="1" x14ac:dyDescent="0.25">
      <c r="A19" s="640"/>
      <c r="B19" s="363" t="s">
        <v>1012</v>
      </c>
      <c r="C19" s="641"/>
      <c r="D19" s="641"/>
      <c r="E19" s="641"/>
      <c r="F19" s="641"/>
      <c r="G19" s="643">
        <v>2.2000000000000002</v>
      </c>
      <c r="H19" s="778"/>
    </row>
    <row r="20" spans="1:8" s="627" customFormat="1" x14ac:dyDescent="0.25">
      <c r="A20" s="640"/>
      <c r="B20" s="363" t="s">
        <v>830</v>
      </c>
      <c r="C20" s="641"/>
      <c r="D20" s="641"/>
      <c r="E20" s="641"/>
      <c r="F20" s="641"/>
      <c r="G20" s="643">
        <v>2.7</v>
      </c>
      <c r="H20" s="778"/>
    </row>
    <row r="21" spans="1:8" s="627" customFormat="1" x14ac:dyDescent="0.25">
      <c r="A21" s="640"/>
      <c r="B21" s="363" t="s">
        <v>1173</v>
      </c>
      <c r="C21" s="641"/>
      <c r="D21" s="641"/>
      <c r="E21" s="641"/>
      <c r="F21" s="641"/>
      <c r="G21" s="643">
        <v>0.1</v>
      </c>
      <c r="H21" s="778"/>
    </row>
    <row r="22" spans="1:8" s="627" customFormat="1" x14ac:dyDescent="0.25">
      <c r="A22" s="640"/>
      <c r="B22" s="363" t="s">
        <v>117</v>
      </c>
      <c r="C22" s="641"/>
      <c r="D22" s="641"/>
      <c r="E22" s="641"/>
      <c r="F22" s="641"/>
      <c r="G22" s="643">
        <v>1.9</v>
      </c>
      <c r="H22" s="778"/>
    </row>
    <row r="23" spans="1:8" s="627" customFormat="1" x14ac:dyDescent="0.25">
      <c r="A23" s="640"/>
      <c r="B23" s="363" t="s">
        <v>266</v>
      </c>
      <c r="C23" s="641"/>
      <c r="D23" s="641"/>
      <c r="E23" s="641"/>
      <c r="F23" s="641"/>
      <c r="G23" s="643">
        <v>1.7</v>
      </c>
      <c r="H23" s="778"/>
    </row>
    <row r="24" spans="1:8" s="569" customFormat="1" x14ac:dyDescent="0.25">
      <c r="A24" s="640"/>
      <c r="B24" s="363" t="s">
        <v>824</v>
      </c>
      <c r="C24" s="641"/>
      <c r="D24" s="641"/>
      <c r="E24" s="641"/>
      <c r="F24" s="641"/>
      <c r="G24" s="643">
        <v>1.9</v>
      </c>
      <c r="H24" s="778"/>
    </row>
    <row r="25" spans="1:8" s="569" customFormat="1" x14ac:dyDescent="0.25">
      <c r="A25" s="640"/>
      <c r="B25" s="363" t="s">
        <v>263</v>
      </c>
      <c r="C25" s="641"/>
      <c r="D25" s="641"/>
      <c r="E25" s="641"/>
      <c r="F25" s="641"/>
      <c r="G25" s="643">
        <v>2.2000000000000002</v>
      </c>
      <c r="H25" s="778"/>
    </row>
    <row r="26" spans="1:8" s="603" customFormat="1" x14ac:dyDescent="0.25">
      <c r="A26" s="640"/>
      <c r="B26" s="363" t="s">
        <v>1081</v>
      </c>
      <c r="C26" s="641"/>
      <c r="D26" s="641"/>
      <c r="E26" s="641"/>
      <c r="F26" s="641"/>
      <c r="G26" s="643">
        <v>7.7</v>
      </c>
      <c r="H26" s="778"/>
    </row>
    <row r="27" spans="1:8" s="561" customFormat="1" ht="32.25" customHeight="1" x14ac:dyDescent="0.25">
      <c r="A27" s="632" t="s">
        <v>573</v>
      </c>
      <c r="B27" s="633"/>
      <c r="C27" s="634"/>
      <c r="D27" s="634"/>
      <c r="E27" s="634"/>
      <c r="F27" s="634"/>
      <c r="G27" s="635">
        <f>SUM('свод 2012'!K591)</f>
        <v>0</v>
      </c>
      <c r="H27" s="636"/>
    </row>
    <row r="28" spans="1:8" s="561" customFormat="1" x14ac:dyDescent="0.25">
      <c r="B28" s="562"/>
    </row>
    <row r="29" spans="1:8" s="561" customFormat="1" x14ac:dyDescent="0.25">
      <c r="B29" s="562"/>
    </row>
    <row r="30" spans="1:8" s="561" customFormat="1" x14ac:dyDescent="0.25">
      <c r="B30" s="562"/>
    </row>
    <row r="31" spans="1:8" s="561" customFormat="1" x14ac:dyDescent="0.25">
      <c r="B31" s="562"/>
    </row>
    <row r="32" spans="1:8" s="561" customFormat="1" x14ac:dyDescent="0.25">
      <c r="B32" s="562"/>
    </row>
    <row r="33" spans="2:2" s="561" customFormat="1" x14ac:dyDescent="0.25">
      <c r="B33" s="562"/>
    </row>
    <row r="34" spans="2:2" s="561" customFormat="1" x14ac:dyDescent="0.25">
      <c r="B34" s="562"/>
    </row>
    <row r="35" spans="2:2" s="561" customFormat="1" x14ac:dyDescent="0.25">
      <c r="B35" s="562"/>
    </row>
    <row r="36" spans="2:2" s="561" customFormat="1" x14ac:dyDescent="0.25">
      <c r="B36" s="562"/>
    </row>
    <row r="37" spans="2:2" s="561" customFormat="1" x14ac:dyDescent="0.25">
      <c r="B37" s="562"/>
    </row>
    <row r="38" spans="2:2" s="561" customFormat="1" x14ac:dyDescent="0.25">
      <c r="B38" s="562"/>
    </row>
    <row r="39" spans="2:2" s="561" customFormat="1" x14ac:dyDescent="0.25">
      <c r="B39" s="562"/>
    </row>
    <row r="40" spans="2:2" s="561" customFormat="1" x14ac:dyDescent="0.25">
      <c r="B40" s="562"/>
    </row>
    <row r="41" spans="2:2" s="561" customFormat="1" x14ac:dyDescent="0.25">
      <c r="B41" s="562"/>
    </row>
    <row r="42" spans="2:2" s="561" customFormat="1" x14ac:dyDescent="0.25">
      <c r="B42" s="562"/>
    </row>
    <row r="43" spans="2:2" s="561" customFormat="1" x14ac:dyDescent="0.25">
      <c r="B43" s="562"/>
    </row>
    <row r="44" spans="2:2" s="561" customFormat="1" x14ac:dyDescent="0.25">
      <c r="B44" s="562"/>
    </row>
    <row r="45" spans="2:2" s="561" customFormat="1" x14ac:dyDescent="0.25">
      <c r="B45" s="562"/>
    </row>
    <row r="46" spans="2:2" s="561" customFormat="1" x14ac:dyDescent="0.25">
      <c r="B46" s="562"/>
    </row>
    <row r="47" spans="2:2" s="561" customFormat="1" x14ac:dyDescent="0.25">
      <c r="B47" s="562"/>
    </row>
  </sheetData>
  <mergeCells count="5">
    <mergeCell ref="B2:H2"/>
    <mergeCell ref="A3:H3"/>
    <mergeCell ref="H6:H9"/>
    <mergeCell ref="H10:H13"/>
    <mergeCell ref="H14:H26"/>
  </mergeCells>
  <pageMargins left="0.55118110236220474" right="0" top="0.19685039370078741" bottom="0.19685039370078741" header="0.19685039370078741" footer="0.15748031496062992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workbookViewId="0">
      <selection activeCell="B17" sqref="B17"/>
    </sheetView>
  </sheetViews>
  <sheetFormatPr defaultRowHeight="18.75" x14ac:dyDescent="0.3"/>
  <cols>
    <col min="1" max="1" width="11.42578125" style="475" customWidth="1"/>
    <col min="2" max="2" width="68.140625" style="476" customWidth="1"/>
    <col min="3" max="3" width="0" style="475" hidden="1" customWidth="1"/>
    <col min="4" max="4" width="12.42578125" style="475" hidden="1" customWidth="1"/>
    <col min="5" max="5" width="0" style="475" hidden="1" customWidth="1"/>
    <col min="6" max="6" width="13.140625" style="475" hidden="1" customWidth="1"/>
    <col min="7" max="7" width="14.85546875" style="475" customWidth="1"/>
    <col min="8" max="8" width="28.28515625" style="475" customWidth="1"/>
    <col min="9" max="16384" width="9.140625" style="475"/>
  </cols>
  <sheetData>
    <row r="2" spans="1:8" x14ac:dyDescent="0.3">
      <c r="B2" s="779" t="s">
        <v>994</v>
      </c>
      <c r="C2" s="780"/>
      <c r="D2" s="780"/>
      <c r="E2" s="780"/>
      <c r="F2" s="780"/>
      <c r="G2" s="780"/>
      <c r="H2" s="780"/>
    </row>
    <row r="4" spans="1:8" ht="19.5" thickBot="1" x14ac:dyDescent="0.35"/>
    <row r="5" spans="1:8" s="482" customFormat="1" ht="36.75" customHeight="1" thickBot="1" x14ac:dyDescent="0.25">
      <c r="A5" s="488" t="s">
        <v>993</v>
      </c>
      <c r="B5" s="489" t="s">
        <v>348</v>
      </c>
      <c r="C5" s="490"/>
      <c r="D5" s="490"/>
      <c r="E5" s="490"/>
      <c r="F5" s="490"/>
      <c r="G5" s="491" t="s">
        <v>991</v>
      </c>
      <c r="H5" s="492" t="s">
        <v>873</v>
      </c>
    </row>
    <row r="6" spans="1:8" s="477" customFormat="1" ht="36.75" customHeight="1" x14ac:dyDescent="0.3">
      <c r="A6" s="498" t="s">
        <v>525</v>
      </c>
      <c r="B6" s="499" t="s">
        <v>231</v>
      </c>
      <c r="C6" s="500"/>
      <c r="D6" s="500"/>
      <c r="E6" s="500"/>
      <c r="F6" s="500"/>
      <c r="G6" s="507">
        <v>0</v>
      </c>
      <c r="H6" s="781" t="s">
        <v>1007</v>
      </c>
    </row>
    <row r="7" spans="1:8" ht="42.75" customHeight="1" x14ac:dyDescent="0.3">
      <c r="A7" s="501"/>
      <c r="B7" s="503" t="s">
        <v>998</v>
      </c>
      <c r="C7" s="502">
        <v>-40036.5</v>
      </c>
      <c r="D7" s="502">
        <v>-40036.5</v>
      </c>
      <c r="E7" s="502">
        <v>-80073</v>
      </c>
      <c r="F7" s="502">
        <f>SUM(C7:E7)</f>
        <v>-160146</v>
      </c>
      <c r="G7" s="508">
        <v>126.4</v>
      </c>
      <c r="H7" s="782"/>
    </row>
    <row r="8" spans="1:8" ht="47.25" customHeight="1" thickBot="1" x14ac:dyDescent="0.35">
      <c r="A8" s="509"/>
      <c r="B8" s="510" t="s">
        <v>997</v>
      </c>
      <c r="C8" s="511"/>
      <c r="D8" s="511"/>
      <c r="E8" s="511"/>
      <c r="F8" s="511"/>
      <c r="G8" s="512">
        <v>-126.4</v>
      </c>
      <c r="H8" s="782"/>
    </row>
    <row r="9" spans="1:8" ht="47.25" hidden="1" customHeight="1" x14ac:dyDescent="0.3">
      <c r="A9" s="513"/>
      <c r="B9" s="514" t="s">
        <v>999</v>
      </c>
      <c r="C9" s="515"/>
      <c r="D9" s="515"/>
      <c r="E9" s="515"/>
      <c r="F9" s="515"/>
      <c r="G9" s="516">
        <v>8.3000000000000007</v>
      </c>
      <c r="H9" s="782"/>
    </row>
    <row r="10" spans="1:8" ht="60.75" hidden="1" customHeight="1" x14ac:dyDescent="0.3">
      <c r="A10" s="504"/>
      <c r="B10" s="505" t="s">
        <v>996</v>
      </c>
      <c r="C10" s="506"/>
      <c r="D10" s="506"/>
      <c r="E10" s="506"/>
      <c r="F10" s="506"/>
      <c r="G10" s="517">
        <v>89.7</v>
      </c>
      <c r="H10" s="782"/>
    </row>
    <row r="11" spans="1:8" ht="24" customHeight="1" x14ac:dyDescent="0.3">
      <c r="A11" s="518" t="s">
        <v>995</v>
      </c>
      <c r="B11" s="519" t="s">
        <v>962</v>
      </c>
      <c r="C11" s="515"/>
      <c r="D11" s="515"/>
      <c r="E11" s="515"/>
      <c r="F11" s="515"/>
      <c r="G11" s="516">
        <v>-98</v>
      </c>
      <c r="H11" s="782"/>
    </row>
    <row r="12" spans="1:8" ht="131.25" x14ac:dyDescent="0.3">
      <c r="A12" s="501"/>
      <c r="B12" s="503" t="s">
        <v>47</v>
      </c>
      <c r="C12" s="502"/>
      <c r="D12" s="502"/>
      <c r="E12" s="502"/>
      <c r="F12" s="502"/>
      <c r="G12" s="508">
        <v>-98</v>
      </c>
      <c r="H12" s="782"/>
    </row>
    <row r="13" spans="1:8" ht="18.75" hidden="1" customHeight="1" x14ac:dyDescent="0.3">
      <c r="A13" s="501">
        <v>707</v>
      </c>
      <c r="B13" s="503"/>
      <c r="C13" s="502"/>
      <c r="D13" s="502"/>
      <c r="E13" s="502"/>
      <c r="F13" s="502"/>
      <c r="G13" s="508"/>
      <c r="H13" s="782"/>
    </row>
    <row r="14" spans="1:8" ht="18.75" hidden="1" customHeight="1" x14ac:dyDescent="0.3">
      <c r="A14" s="501"/>
      <c r="B14" s="503"/>
      <c r="C14" s="502"/>
      <c r="D14" s="502"/>
      <c r="E14" s="502"/>
      <c r="F14" s="502"/>
      <c r="G14" s="508"/>
      <c r="H14" s="782"/>
    </row>
    <row r="15" spans="1:8" s="494" customFormat="1" ht="18.75" customHeight="1" x14ac:dyDescent="0.3">
      <c r="A15" s="520" t="s">
        <v>531</v>
      </c>
      <c r="B15" s="521" t="s">
        <v>364</v>
      </c>
      <c r="C15" s="522"/>
      <c r="D15" s="522"/>
      <c r="E15" s="522"/>
      <c r="F15" s="522"/>
      <c r="G15" s="523">
        <f>SUM(G16:G17)</f>
        <v>98</v>
      </c>
      <c r="H15" s="782"/>
    </row>
    <row r="16" spans="1:8" x14ac:dyDescent="0.3">
      <c r="A16" s="524"/>
      <c r="B16" s="503" t="s">
        <v>999</v>
      </c>
      <c r="C16" s="502"/>
      <c r="D16" s="502"/>
      <c r="E16" s="502"/>
      <c r="F16" s="502"/>
      <c r="G16" s="508">
        <v>8.3000000000000007</v>
      </c>
      <c r="H16" s="782"/>
    </row>
    <row r="17" spans="1:8" ht="38.25" thickBot="1" x14ac:dyDescent="0.35">
      <c r="A17" s="525"/>
      <c r="B17" s="510" t="s">
        <v>996</v>
      </c>
      <c r="C17" s="511"/>
      <c r="D17" s="511"/>
      <c r="E17" s="511"/>
      <c r="F17" s="511"/>
      <c r="G17" s="512">
        <v>89.7</v>
      </c>
      <c r="H17" s="783"/>
    </row>
    <row r="18" spans="1:8" ht="39" customHeight="1" thickBot="1" x14ac:dyDescent="0.35">
      <c r="A18" s="485" t="s">
        <v>573</v>
      </c>
      <c r="B18" s="493"/>
      <c r="C18" s="486"/>
      <c r="D18" s="486"/>
      <c r="E18" s="486"/>
      <c r="F18" s="486"/>
      <c r="G18" s="487">
        <f>SUM(G6+G11+G15)</f>
        <v>0</v>
      </c>
      <c r="H18" s="484"/>
    </row>
  </sheetData>
  <mergeCells count="2">
    <mergeCell ref="B2:H2"/>
    <mergeCell ref="H6:H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110" zoomScaleNormal="110" workbookViewId="0">
      <selection sqref="A1:XFD1048576"/>
    </sheetView>
  </sheetViews>
  <sheetFormatPr defaultRowHeight="15.75" x14ac:dyDescent="0.25"/>
  <cols>
    <col min="1" max="1" width="7.85546875" style="587" customWidth="1"/>
    <col min="2" max="2" width="52.42578125" style="587" customWidth="1"/>
    <col min="3" max="3" width="11.28515625" style="587" customWidth="1"/>
    <col min="4" max="4" width="16.5703125" style="587" hidden="1" customWidth="1"/>
    <col min="5" max="5" width="14.42578125" style="587" hidden="1" customWidth="1"/>
    <col min="6" max="6" width="18.140625" style="587" hidden="1" customWidth="1"/>
    <col min="7" max="7" width="15.140625" style="587" hidden="1" customWidth="1"/>
    <col min="8" max="8" width="14.7109375" style="587" hidden="1" customWidth="1"/>
    <col min="9" max="9" width="16.42578125" style="587" hidden="1" customWidth="1"/>
    <col min="10" max="10" width="21" style="587" customWidth="1"/>
    <col min="11" max="16384" width="9.140625" style="587"/>
  </cols>
  <sheetData>
    <row r="1" spans="1:17" ht="54" customHeight="1" x14ac:dyDescent="0.25">
      <c r="A1" s="789" t="s">
        <v>1129</v>
      </c>
      <c r="B1" s="789"/>
      <c r="C1" s="789"/>
      <c r="D1" s="789"/>
      <c r="E1" s="789"/>
      <c r="F1" s="789"/>
      <c r="G1" s="789"/>
      <c r="H1" s="789"/>
      <c r="I1" s="789"/>
      <c r="J1" s="789"/>
    </row>
    <row r="2" spans="1:17" x14ac:dyDescent="0.25">
      <c r="I2" s="588" t="s">
        <v>1122</v>
      </c>
    </row>
    <row r="3" spans="1:17" ht="19.5" customHeight="1" x14ac:dyDescent="0.25">
      <c r="A3" s="785" t="s">
        <v>802</v>
      </c>
      <c r="B3" s="785" t="s">
        <v>1090</v>
      </c>
      <c r="C3" s="785" t="s">
        <v>991</v>
      </c>
      <c r="D3" s="785" t="s">
        <v>1123</v>
      </c>
      <c r="E3" s="785"/>
      <c r="F3" s="785"/>
      <c r="G3" s="785"/>
      <c r="H3" s="785"/>
      <c r="I3" s="785"/>
      <c r="J3" s="785" t="s">
        <v>1091</v>
      </c>
      <c r="K3" s="589"/>
      <c r="L3" s="589"/>
      <c r="M3" s="589"/>
      <c r="N3" s="589"/>
      <c r="O3" s="589"/>
      <c r="P3" s="589"/>
      <c r="Q3" s="589"/>
    </row>
    <row r="4" spans="1:17" ht="40.5" customHeight="1" x14ac:dyDescent="0.25">
      <c r="A4" s="785"/>
      <c r="B4" s="785"/>
      <c r="C4" s="785"/>
      <c r="D4" s="785" t="s">
        <v>1124</v>
      </c>
      <c r="E4" s="785"/>
      <c r="F4" s="785"/>
      <c r="G4" s="785" t="s">
        <v>1125</v>
      </c>
      <c r="H4" s="785"/>
      <c r="I4" s="785"/>
      <c r="J4" s="785"/>
      <c r="K4" s="589"/>
      <c r="L4" s="589"/>
      <c r="M4" s="589"/>
      <c r="N4" s="589"/>
      <c r="O4" s="589"/>
      <c r="P4" s="589"/>
      <c r="Q4" s="589"/>
    </row>
    <row r="5" spans="1:17" ht="0.75" hidden="1" customHeight="1" x14ac:dyDescent="0.25">
      <c r="A5" s="785"/>
      <c r="B5" s="785"/>
      <c r="C5" s="785"/>
      <c r="D5" s="590" t="s">
        <v>317</v>
      </c>
      <c r="E5" s="590" t="s">
        <v>530</v>
      </c>
      <c r="F5" s="590" t="s">
        <v>1126</v>
      </c>
      <c r="G5" s="590" t="s">
        <v>317</v>
      </c>
      <c r="H5" s="591" t="s">
        <v>1127</v>
      </c>
      <c r="I5" s="591" t="s">
        <v>1128</v>
      </c>
      <c r="J5" s="785"/>
      <c r="K5" s="589"/>
      <c r="L5" s="589"/>
      <c r="M5" s="589"/>
      <c r="N5" s="589"/>
      <c r="O5" s="589"/>
      <c r="P5" s="589"/>
      <c r="Q5" s="589"/>
    </row>
    <row r="6" spans="1:17" x14ac:dyDescent="0.25">
      <c r="A6" s="599" t="s">
        <v>531</v>
      </c>
      <c r="B6" s="296" t="s">
        <v>230</v>
      </c>
      <c r="C6" s="600">
        <f>C7</f>
        <v>-9.3225427377774395E-13</v>
      </c>
      <c r="D6" s="593"/>
      <c r="E6" s="593"/>
      <c r="F6" s="593"/>
      <c r="G6" s="593"/>
      <c r="H6" s="592"/>
      <c r="I6" s="592"/>
      <c r="J6" s="786" t="s">
        <v>1132</v>
      </c>
    </row>
    <row r="7" spans="1:17" x14ac:dyDescent="0.25">
      <c r="A7" s="565" t="s">
        <v>527</v>
      </c>
      <c r="B7" s="296" t="s">
        <v>245</v>
      </c>
      <c r="C7" s="600">
        <f>SUM(C8:C30)</f>
        <v>-9.3225427377774395E-13</v>
      </c>
      <c r="D7" s="593"/>
      <c r="E7" s="593"/>
      <c r="F7" s="593"/>
      <c r="G7" s="593"/>
      <c r="H7" s="592"/>
      <c r="I7" s="592"/>
      <c r="J7" s="787"/>
    </row>
    <row r="8" spans="1:17" ht="147" customHeight="1" x14ac:dyDescent="0.25">
      <c r="A8" s="565"/>
      <c r="B8" s="295" t="s">
        <v>1130</v>
      </c>
      <c r="C8" s="601">
        <v>-12027.6</v>
      </c>
      <c r="D8" s="593"/>
      <c r="E8" s="593"/>
      <c r="F8" s="593"/>
      <c r="G8" s="593"/>
      <c r="H8" s="592"/>
      <c r="I8" s="592"/>
      <c r="J8" s="787"/>
    </row>
    <row r="9" spans="1:17" ht="33.75" customHeight="1" x14ac:dyDescent="0.25">
      <c r="A9" s="594"/>
      <c r="B9" s="295" t="s">
        <v>1121</v>
      </c>
      <c r="C9" s="560">
        <v>1584.8</v>
      </c>
      <c r="D9" s="595">
        <f>SUM(E9:F9)</f>
        <v>1584800.77</v>
      </c>
      <c r="E9" s="595"/>
      <c r="F9" s="595">
        <v>1584800.77</v>
      </c>
      <c r="G9" s="595">
        <f>SUM(H9:I9)</f>
        <v>8155400</v>
      </c>
      <c r="H9" s="596"/>
      <c r="I9" s="596">
        <v>8155400</v>
      </c>
      <c r="J9" s="787"/>
    </row>
    <row r="10" spans="1:17" x14ac:dyDescent="0.25">
      <c r="A10" s="594"/>
      <c r="B10" s="295" t="s">
        <v>1119</v>
      </c>
      <c r="C10" s="560">
        <v>2580.1999999999998</v>
      </c>
      <c r="D10" s="595">
        <f t="shared" ref="D10:D29" si="0">SUM(E10:F10)</f>
        <v>2580200</v>
      </c>
      <c r="E10" s="595"/>
      <c r="F10" s="595">
        <v>2580200</v>
      </c>
      <c r="G10" s="595">
        <f t="shared" ref="G10:G29" si="1">SUM(H10:I10)</f>
        <v>5649640</v>
      </c>
      <c r="H10" s="596">
        <v>5649640</v>
      </c>
      <c r="I10" s="596"/>
      <c r="J10" s="787"/>
    </row>
    <row r="11" spans="1:17" x14ac:dyDescent="0.25">
      <c r="A11" s="594"/>
      <c r="B11" s="295" t="s">
        <v>825</v>
      </c>
      <c r="C11" s="560">
        <v>148.80000000000001</v>
      </c>
      <c r="D11" s="595">
        <f t="shared" si="0"/>
        <v>148800</v>
      </c>
      <c r="E11" s="595">
        <v>148800</v>
      </c>
      <c r="F11" s="595"/>
      <c r="G11" s="595">
        <f t="shared" si="1"/>
        <v>0</v>
      </c>
      <c r="H11" s="596"/>
      <c r="I11" s="596"/>
      <c r="J11" s="787"/>
    </row>
    <row r="12" spans="1:17" x14ac:dyDescent="0.25">
      <c r="A12" s="594"/>
      <c r="B12" s="295" t="s">
        <v>826</v>
      </c>
      <c r="C12" s="560">
        <v>373</v>
      </c>
      <c r="D12" s="595">
        <f t="shared" si="0"/>
        <v>373000</v>
      </c>
      <c r="E12" s="595">
        <v>373000</v>
      </c>
      <c r="F12" s="595"/>
      <c r="G12" s="595">
        <f t="shared" si="1"/>
        <v>0</v>
      </c>
      <c r="H12" s="596"/>
      <c r="I12" s="596"/>
      <c r="J12" s="787"/>
    </row>
    <row r="13" spans="1:17" x14ac:dyDescent="0.25">
      <c r="A13" s="594"/>
      <c r="B13" s="295" t="s">
        <v>827</v>
      </c>
      <c r="C13" s="560">
        <v>373</v>
      </c>
      <c r="D13" s="595">
        <f t="shared" si="0"/>
        <v>373000</v>
      </c>
      <c r="E13" s="595">
        <v>373000</v>
      </c>
      <c r="F13" s="595"/>
      <c r="G13" s="595">
        <f t="shared" si="1"/>
        <v>0</v>
      </c>
      <c r="H13" s="596"/>
      <c r="I13" s="596"/>
      <c r="J13" s="787"/>
    </row>
    <row r="14" spans="1:17" x14ac:dyDescent="0.25">
      <c r="A14" s="594"/>
      <c r="B14" s="295" t="s">
        <v>828</v>
      </c>
      <c r="C14" s="560">
        <v>448</v>
      </c>
      <c r="D14" s="595">
        <f t="shared" si="0"/>
        <v>448000</v>
      </c>
      <c r="E14" s="595">
        <v>448000</v>
      </c>
      <c r="F14" s="595"/>
      <c r="G14" s="595">
        <f t="shared" si="1"/>
        <v>0</v>
      </c>
      <c r="H14" s="596"/>
      <c r="I14" s="596"/>
      <c r="J14" s="787"/>
    </row>
    <row r="15" spans="1:17" x14ac:dyDescent="0.25">
      <c r="A15" s="594"/>
      <c r="B15" s="295" t="s">
        <v>831</v>
      </c>
      <c r="C15" s="560">
        <v>144</v>
      </c>
      <c r="D15" s="595">
        <f t="shared" si="0"/>
        <v>144000</v>
      </c>
      <c r="E15" s="595">
        <v>144000</v>
      </c>
      <c r="F15" s="595"/>
      <c r="G15" s="595">
        <f t="shared" si="1"/>
        <v>0</v>
      </c>
      <c r="H15" s="596"/>
      <c r="I15" s="596"/>
      <c r="J15" s="787"/>
    </row>
    <row r="16" spans="1:17" x14ac:dyDescent="0.25">
      <c r="A16" s="594"/>
      <c r="B16" s="295" t="s">
        <v>829</v>
      </c>
      <c r="C16" s="560">
        <v>112</v>
      </c>
      <c r="D16" s="595">
        <f t="shared" si="0"/>
        <v>112000</v>
      </c>
      <c r="E16" s="595">
        <v>112000</v>
      </c>
      <c r="F16" s="595"/>
      <c r="G16" s="595">
        <f t="shared" si="1"/>
        <v>0</v>
      </c>
      <c r="H16" s="596"/>
      <c r="I16" s="596"/>
      <c r="J16" s="787"/>
    </row>
    <row r="17" spans="1:10" x14ac:dyDescent="0.25">
      <c r="A17" s="594"/>
      <c r="B17" s="295" t="s">
        <v>830</v>
      </c>
      <c r="C17" s="560">
        <v>280</v>
      </c>
      <c r="D17" s="595">
        <f t="shared" si="0"/>
        <v>280000</v>
      </c>
      <c r="E17" s="595">
        <v>280000</v>
      </c>
      <c r="F17" s="595"/>
      <c r="G17" s="595">
        <f t="shared" si="1"/>
        <v>0</v>
      </c>
      <c r="H17" s="596"/>
      <c r="I17" s="596"/>
      <c r="J17" s="787"/>
    </row>
    <row r="18" spans="1:10" x14ac:dyDescent="0.25">
      <c r="A18" s="594"/>
      <c r="B18" s="295" t="s">
        <v>417</v>
      </c>
      <c r="C18" s="560">
        <v>148.80000000000001</v>
      </c>
      <c r="D18" s="595">
        <f t="shared" si="0"/>
        <v>148800</v>
      </c>
      <c r="E18" s="595">
        <v>148800</v>
      </c>
      <c r="F18" s="595"/>
      <c r="G18" s="595">
        <f t="shared" si="1"/>
        <v>0</v>
      </c>
      <c r="H18" s="596"/>
      <c r="I18" s="596"/>
      <c r="J18" s="787"/>
    </row>
    <row r="19" spans="1:10" x14ac:dyDescent="0.25">
      <c r="A19" s="594"/>
      <c r="B19" s="295" t="s">
        <v>1012</v>
      </c>
      <c r="C19" s="560">
        <v>200</v>
      </c>
      <c r="D19" s="595">
        <f t="shared" si="0"/>
        <v>200000</v>
      </c>
      <c r="E19" s="595"/>
      <c r="F19" s="595">
        <v>200000</v>
      </c>
      <c r="G19" s="595">
        <f t="shared" si="1"/>
        <v>142800</v>
      </c>
      <c r="H19" s="596">
        <v>142800</v>
      </c>
      <c r="I19" s="596"/>
      <c r="J19" s="787"/>
    </row>
    <row r="20" spans="1:10" x14ac:dyDescent="0.25">
      <c r="A20" s="594"/>
      <c r="B20" s="295" t="s">
        <v>839</v>
      </c>
      <c r="C20" s="560">
        <v>1850</v>
      </c>
      <c r="D20" s="595">
        <f t="shared" si="0"/>
        <v>1850000</v>
      </c>
      <c r="E20" s="595"/>
      <c r="F20" s="595">
        <v>1850000</v>
      </c>
      <c r="G20" s="595">
        <f t="shared" si="1"/>
        <v>0</v>
      </c>
      <c r="H20" s="596"/>
      <c r="I20" s="596"/>
      <c r="J20" s="787"/>
    </row>
    <row r="21" spans="1:10" ht="52.5" customHeight="1" x14ac:dyDescent="0.25">
      <c r="A21" s="594"/>
      <c r="B21" s="295" t="s">
        <v>438</v>
      </c>
      <c r="C21" s="560">
        <v>800.9</v>
      </c>
      <c r="D21" s="595">
        <f t="shared" si="0"/>
        <v>800931.4</v>
      </c>
      <c r="E21" s="595"/>
      <c r="F21" s="595">
        <v>800931.4</v>
      </c>
      <c r="G21" s="595">
        <f t="shared" si="1"/>
        <v>0</v>
      </c>
      <c r="H21" s="596"/>
      <c r="I21" s="596"/>
      <c r="J21" s="787"/>
    </row>
    <row r="22" spans="1:10" x14ac:dyDescent="0.25">
      <c r="A22" s="594"/>
      <c r="B22" s="295" t="s">
        <v>1120</v>
      </c>
      <c r="C22" s="560">
        <v>712.8</v>
      </c>
      <c r="D22" s="595">
        <f t="shared" si="0"/>
        <v>712805.5</v>
      </c>
      <c r="E22" s="595"/>
      <c r="F22" s="595">
        <v>712805.5</v>
      </c>
      <c r="G22" s="595">
        <f t="shared" si="1"/>
        <v>0</v>
      </c>
      <c r="H22" s="596"/>
      <c r="I22" s="596"/>
      <c r="J22" s="787"/>
    </row>
    <row r="23" spans="1:10" x14ac:dyDescent="0.25">
      <c r="A23" s="594"/>
      <c r="B23" s="295" t="s">
        <v>276</v>
      </c>
      <c r="C23" s="560">
        <v>365.2</v>
      </c>
      <c r="D23" s="595">
        <f t="shared" si="0"/>
        <v>407019.2</v>
      </c>
      <c r="E23" s="595"/>
      <c r="F23" s="595">
        <v>407019.2</v>
      </c>
      <c r="G23" s="595">
        <f t="shared" si="1"/>
        <v>0</v>
      </c>
      <c r="H23" s="596"/>
      <c r="I23" s="596"/>
      <c r="J23" s="787"/>
    </row>
    <row r="24" spans="1:10" x14ac:dyDescent="0.25">
      <c r="A24" s="594"/>
      <c r="B24" s="295" t="s">
        <v>1004</v>
      </c>
      <c r="C24" s="560">
        <v>407</v>
      </c>
      <c r="D24" s="595">
        <f t="shared" si="0"/>
        <v>365175.3</v>
      </c>
      <c r="E24" s="595"/>
      <c r="F24" s="595">
        <v>365175.3</v>
      </c>
      <c r="G24" s="595">
        <f t="shared" si="1"/>
        <v>0</v>
      </c>
      <c r="H24" s="596"/>
      <c r="I24" s="596"/>
      <c r="J24" s="787"/>
    </row>
    <row r="25" spans="1:10" x14ac:dyDescent="0.25">
      <c r="A25" s="594"/>
      <c r="B25" s="295" t="s">
        <v>440</v>
      </c>
      <c r="C25" s="560">
        <v>141.5</v>
      </c>
      <c r="D25" s="595">
        <f t="shared" si="0"/>
        <v>841115.5</v>
      </c>
      <c r="E25" s="595"/>
      <c r="F25" s="595">
        <v>841115.5</v>
      </c>
      <c r="G25" s="595">
        <f t="shared" si="1"/>
        <v>0</v>
      </c>
      <c r="H25" s="596"/>
      <c r="I25" s="596"/>
      <c r="J25" s="787"/>
    </row>
    <row r="26" spans="1:10" x14ac:dyDescent="0.25">
      <c r="A26" s="594"/>
      <c r="B26" s="295" t="s">
        <v>1103</v>
      </c>
      <c r="C26" s="560">
        <v>42.4</v>
      </c>
      <c r="D26" s="595">
        <f t="shared" si="0"/>
        <v>75000</v>
      </c>
      <c r="E26" s="595"/>
      <c r="F26" s="595">
        <v>75000</v>
      </c>
      <c r="G26" s="595">
        <f t="shared" si="1"/>
        <v>0</v>
      </c>
      <c r="H26" s="596"/>
      <c r="I26" s="596"/>
      <c r="J26" s="787"/>
    </row>
    <row r="27" spans="1:10" x14ac:dyDescent="0.25">
      <c r="A27" s="594"/>
      <c r="B27" s="295" t="s">
        <v>262</v>
      </c>
      <c r="C27" s="560">
        <v>75</v>
      </c>
      <c r="D27" s="595">
        <f t="shared" si="0"/>
        <v>141466.5</v>
      </c>
      <c r="E27" s="595"/>
      <c r="F27" s="595">
        <v>141466.5</v>
      </c>
      <c r="G27" s="595">
        <f t="shared" si="1"/>
        <v>0</v>
      </c>
      <c r="H27" s="596"/>
      <c r="I27" s="596"/>
      <c r="J27" s="787"/>
    </row>
    <row r="28" spans="1:10" ht="31.5" x14ac:dyDescent="0.25">
      <c r="A28" s="594"/>
      <c r="B28" s="295" t="s">
        <v>117</v>
      </c>
      <c r="C28" s="560">
        <v>841.1</v>
      </c>
      <c r="D28" s="595">
        <f t="shared" si="0"/>
        <v>42418</v>
      </c>
      <c r="E28" s="595"/>
      <c r="F28" s="595">
        <v>42418</v>
      </c>
      <c r="G28" s="595"/>
      <c r="H28" s="596"/>
      <c r="I28" s="596"/>
      <c r="J28" s="787"/>
    </row>
    <row r="29" spans="1:10" ht="31.5" x14ac:dyDescent="0.25">
      <c r="A29" s="594"/>
      <c r="B29" s="295" t="s">
        <v>105</v>
      </c>
      <c r="C29" s="560">
        <v>400</v>
      </c>
      <c r="D29" s="595">
        <f t="shared" si="0"/>
        <v>400000</v>
      </c>
      <c r="E29" s="595"/>
      <c r="F29" s="595">
        <v>400000</v>
      </c>
      <c r="G29" s="595">
        <f t="shared" si="1"/>
        <v>228060</v>
      </c>
      <c r="H29" s="596">
        <v>228060</v>
      </c>
      <c r="I29" s="596"/>
      <c r="J29" s="787"/>
    </row>
    <row r="30" spans="1:10" ht="47.25" x14ac:dyDescent="0.25">
      <c r="A30" s="594"/>
      <c r="B30" s="295" t="s">
        <v>1131</v>
      </c>
      <c r="C30" s="560">
        <v>-0.9</v>
      </c>
      <c r="D30" s="595"/>
      <c r="E30" s="595"/>
      <c r="F30" s="595"/>
      <c r="G30" s="595"/>
      <c r="H30" s="596"/>
      <c r="I30" s="596"/>
      <c r="J30" s="787"/>
    </row>
    <row r="31" spans="1:10" x14ac:dyDescent="0.25">
      <c r="A31" s="784" t="s">
        <v>317</v>
      </c>
      <c r="B31" s="784"/>
      <c r="C31" s="602">
        <v>0</v>
      </c>
      <c r="D31" s="598">
        <f t="shared" ref="D31:I31" si="2">SUM(D9:D29)</f>
        <v>12028532.17</v>
      </c>
      <c r="E31" s="598">
        <f t="shared" si="2"/>
        <v>2027600</v>
      </c>
      <c r="F31" s="598">
        <f t="shared" si="2"/>
        <v>10000932.17</v>
      </c>
      <c r="G31" s="598">
        <f t="shared" si="2"/>
        <v>14175900</v>
      </c>
      <c r="H31" s="597">
        <f t="shared" si="2"/>
        <v>6020500</v>
      </c>
      <c r="I31" s="597">
        <f t="shared" si="2"/>
        <v>8155400</v>
      </c>
      <c r="J31" s="788"/>
    </row>
  </sheetData>
  <mergeCells count="10">
    <mergeCell ref="A31:B31"/>
    <mergeCell ref="J3:J5"/>
    <mergeCell ref="J6:J31"/>
    <mergeCell ref="A1:J1"/>
    <mergeCell ref="A3:A5"/>
    <mergeCell ref="B3:B5"/>
    <mergeCell ref="C3:C5"/>
    <mergeCell ref="D3:I3"/>
    <mergeCell ref="D4:F4"/>
    <mergeCell ref="G4:I4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N8" sqref="N8"/>
    </sheetView>
  </sheetViews>
  <sheetFormatPr defaultRowHeight="15.75" x14ac:dyDescent="0.25"/>
  <cols>
    <col min="1" max="1" width="7.85546875" style="587" customWidth="1"/>
    <col min="2" max="2" width="52.42578125" style="587" customWidth="1"/>
    <col min="3" max="3" width="12.140625" style="587" customWidth="1"/>
    <col min="4" max="4" width="16.5703125" style="587" hidden="1" customWidth="1"/>
    <col min="5" max="5" width="14.42578125" style="587" hidden="1" customWidth="1"/>
    <col min="6" max="6" width="18.140625" style="587" hidden="1" customWidth="1"/>
    <col min="7" max="7" width="15.140625" style="587" hidden="1" customWidth="1"/>
    <col min="8" max="8" width="14.7109375" style="587" hidden="1" customWidth="1"/>
    <col min="9" max="9" width="16.42578125" style="587" hidden="1" customWidth="1"/>
    <col min="10" max="10" width="21" style="587" customWidth="1"/>
    <col min="11" max="16384" width="9.140625" style="587"/>
  </cols>
  <sheetData>
    <row r="1" spans="1:17" ht="54" customHeight="1" x14ac:dyDescent="0.25">
      <c r="A1" s="789" t="s">
        <v>1133</v>
      </c>
      <c r="B1" s="789"/>
      <c r="C1" s="789"/>
      <c r="D1" s="789"/>
      <c r="E1" s="789"/>
      <c r="F1" s="789"/>
      <c r="G1" s="789"/>
      <c r="H1" s="789"/>
      <c r="I1" s="789"/>
      <c r="J1" s="789"/>
    </row>
    <row r="2" spans="1:17" x14ac:dyDescent="0.25">
      <c r="I2" s="588" t="s">
        <v>1122</v>
      </c>
    </row>
    <row r="3" spans="1:17" ht="19.5" customHeight="1" x14ac:dyDescent="0.25">
      <c r="A3" s="785" t="s">
        <v>802</v>
      </c>
      <c r="B3" s="785" t="s">
        <v>1090</v>
      </c>
      <c r="C3" s="785" t="s">
        <v>991</v>
      </c>
      <c r="D3" s="785" t="s">
        <v>1123</v>
      </c>
      <c r="E3" s="785"/>
      <c r="F3" s="785"/>
      <c r="G3" s="785"/>
      <c r="H3" s="785"/>
      <c r="I3" s="785"/>
      <c r="J3" s="785" t="s">
        <v>1091</v>
      </c>
      <c r="K3" s="589"/>
      <c r="L3" s="589"/>
      <c r="M3" s="589"/>
      <c r="N3" s="589"/>
      <c r="O3" s="589"/>
      <c r="P3" s="589"/>
      <c r="Q3" s="589"/>
    </row>
    <row r="4" spans="1:17" ht="40.5" customHeight="1" x14ac:dyDescent="0.25">
      <c r="A4" s="785"/>
      <c r="B4" s="785"/>
      <c r="C4" s="785"/>
      <c r="D4" s="785" t="s">
        <v>1124</v>
      </c>
      <c r="E4" s="785"/>
      <c r="F4" s="785"/>
      <c r="G4" s="785" t="s">
        <v>1125</v>
      </c>
      <c r="H4" s="785"/>
      <c r="I4" s="785"/>
      <c r="J4" s="785"/>
      <c r="K4" s="589"/>
      <c r="L4" s="589"/>
      <c r="M4" s="589"/>
      <c r="N4" s="589"/>
      <c r="O4" s="589"/>
      <c r="P4" s="589"/>
      <c r="Q4" s="589"/>
    </row>
    <row r="5" spans="1:17" ht="0.75" hidden="1" customHeight="1" x14ac:dyDescent="0.25">
      <c r="A5" s="785"/>
      <c r="B5" s="785"/>
      <c r="C5" s="785"/>
      <c r="D5" s="590" t="s">
        <v>317</v>
      </c>
      <c r="E5" s="590" t="s">
        <v>530</v>
      </c>
      <c r="F5" s="590" t="s">
        <v>1126</v>
      </c>
      <c r="G5" s="590" t="s">
        <v>317</v>
      </c>
      <c r="H5" s="591" t="s">
        <v>1127</v>
      </c>
      <c r="I5" s="591" t="s">
        <v>1128</v>
      </c>
      <c r="J5" s="785"/>
      <c r="K5" s="589"/>
      <c r="L5" s="589"/>
      <c r="M5" s="589"/>
      <c r="N5" s="589"/>
      <c r="O5" s="589"/>
      <c r="P5" s="589"/>
      <c r="Q5" s="589"/>
    </row>
    <row r="6" spans="1:17" x14ac:dyDescent="0.25">
      <c r="A6" s="599" t="s">
        <v>531</v>
      </c>
      <c r="B6" s="296" t="s">
        <v>230</v>
      </c>
      <c r="C6" s="600">
        <f>C7</f>
        <v>3.694822225952521E-13</v>
      </c>
      <c r="D6" s="593"/>
      <c r="E6" s="593"/>
      <c r="F6" s="593"/>
      <c r="G6" s="593"/>
      <c r="H6" s="592"/>
      <c r="I6" s="592"/>
      <c r="J6" s="790" t="s">
        <v>1134</v>
      </c>
    </row>
    <row r="7" spans="1:17" x14ac:dyDescent="0.25">
      <c r="A7" s="565" t="s">
        <v>527</v>
      </c>
      <c r="B7" s="296" t="s">
        <v>245</v>
      </c>
      <c r="C7" s="600">
        <f>SUM(C8:C12)</f>
        <v>3.694822225952521E-13</v>
      </c>
      <c r="D7" s="593"/>
      <c r="E7" s="593"/>
      <c r="F7" s="593"/>
      <c r="G7" s="593"/>
      <c r="H7" s="592"/>
      <c r="I7" s="592"/>
      <c r="J7" s="791"/>
    </row>
    <row r="8" spans="1:17" ht="147" customHeight="1" x14ac:dyDescent="0.3">
      <c r="A8" s="565"/>
      <c r="B8" s="295" t="s">
        <v>1130</v>
      </c>
      <c r="C8" s="427">
        <v>-14175.9</v>
      </c>
      <c r="D8" s="593"/>
      <c r="E8" s="593"/>
      <c r="F8" s="593"/>
      <c r="G8" s="593"/>
      <c r="H8" s="592"/>
      <c r="I8" s="592"/>
      <c r="J8" s="791"/>
    </row>
    <row r="9" spans="1:17" ht="33.75" customHeight="1" x14ac:dyDescent="0.3">
      <c r="A9" s="594"/>
      <c r="B9" s="295" t="s">
        <v>1121</v>
      </c>
      <c r="C9" s="427">
        <v>8155.4</v>
      </c>
      <c r="D9" s="595">
        <f>SUM(E9:F9)</f>
        <v>1584800.77</v>
      </c>
      <c r="E9" s="595"/>
      <c r="F9" s="595">
        <v>1584800.77</v>
      </c>
      <c r="G9" s="595">
        <f>SUM(H9:I9)</f>
        <v>8155400</v>
      </c>
      <c r="H9" s="596"/>
      <c r="I9" s="596">
        <v>8155400</v>
      </c>
      <c r="J9" s="791"/>
    </row>
    <row r="10" spans="1:17" ht="18.75" x14ac:dyDescent="0.3">
      <c r="A10" s="594"/>
      <c r="B10" s="295" t="s">
        <v>1119</v>
      </c>
      <c r="C10" s="427">
        <v>5649.6</v>
      </c>
      <c r="D10" s="595">
        <f t="shared" ref="D10:D12" si="0">SUM(E10:F10)</f>
        <v>2580200</v>
      </c>
      <c r="E10" s="595"/>
      <c r="F10" s="595">
        <v>2580200</v>
      </c>
      <c r="G10" s="595">
        <f t="shared" ref="G10:G12" si="1">SUM(H10:I10)</f>
        <v>5649640</v>
      </c>
      <c r="H10" s="596">
        <v>5649640</v>
      </c>
      <c r="I10" s="596"/>
      <c r="J10" s="791"/>
    </row>
    <row r="11" spans="1:17" ht="18.75" x14ac:dyDescent="0.3">
      <c r="A11" s="594"/>
      <c r="B11" s="295" t="s">
        <v>1012</v>
      </c>
      <c r="C11" s="427">
        <v>142.80000000000001</v>
      </c>
      <c r="D11" s="595">
        <f t="shared" si="0"/>
        <v>200000</v>
      </c>
      <c r="E11" s="595"/>
      <c r="F11" s="595">
        <v>200000</v>
      </c>
      <c r="G11" s="595">
        <f t="shared" si="1"/>
        <v>142800</v>
      </c>
      <c r="H11" s="596">
        <v>142800</v>
      </c>
      <c r="I11" s="596"/>
      <c r="J11" s="791"/>
    </row>
    <row r="12" spans="1:17" ht="32.25" x14ac:dyDescent="0.3">
      <c r="A12" s="594"/>
      <c r="B12" s="295" t="s">
        <v>105</v>
      </c>
      <c r="C12" s="427">
        <v>228.1</v>
      </c>
      <c r="D12" s="595">
        <f t="shared" si="0"/>
        <v>400000</v>
      </c>
      <c r="E12" s="595"/>
      <c r="F12" s="595">
        <v>400000</v>
      </c>
      <c r="G12" s="595">
        <f t="shared" si="1"/>
        <v>228060</v>
      </c>
      <c r="H12" s="596">
        <v>228060</v>
      </c>
      <c r="I12" s="596"/>
      <c r="J12" s="791"/>
    </row>
    <row r="13" spans="1:17" x14ac:dyDescent="0.25">
      <c r="A13" s="784" t="s">
        <v>317</v>
      </c>
      <c r="B13" s="784"/>
      <c r="C13" s="602">
        <v>0</v>
      </c>
      <c r="D13" s="598">
        <f t="shared" ref="D13:I13" si="2">SUM(D9:D12)</f>
        <v>4765000.7699999996</v>
      </c>
      <c r="E13" s="598">
        <f t="shared" si="2"/>
        <v>0</v>
      </c>
      <c r="F13" s="598">
        <f t="shared" si="2"/>
        <v>4765000.7699999996</v>
      </c>
      <c r="G13" s="598">
        <f t="shared" si="2"/>
        <v>14175900</v>
      </c>
      <c r="H13" s="597">
        <f t="shared" si="2"/>
        <v>6020500</v>
      </c>
      <c r="I13" s="597">
        <f t="shared" si="2"/>
        <v>8155400</v>
      </c>
      <c r="J13" s="792"/>
    </row>
  </sheetData>
  <mergeCells count="10">
    <mergeCell ref="A1:J1"/>
    <mergeCell ref="D3:I3"/>
    <mergeCell ref="J3:J5"/>
    <mergeCell ref="G4:I4"/>
    <mergeCell ref="J6:J13"/>
    <mergeCell ref="A13:B13"/>
    <mergeCell ref="A3:A5"/>
    <mergeCell ref="B3:B5"/>
    <mergeCell ref="C3:C5"/>
    <mergeCell ref="D4:F4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3">
      <c r="A2" s="161" t="s">
        <v>519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88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411</v>
      </c>
      <c r="B172" s="28" t="s">
        <v>150</v>
      </c>
      <c r="C172" s="28" t="s">
        <v>135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31</v>
      </c>
      <c r="B202" s="20" t="s">
        <v>150</v>
      </c>
      <c r="C202" s="15" t="s">
        <v>135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415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20</v>
      </c>
      <c r="B228" s="28" t="s">
        <v>150</v>
      </c>
      <c r="C228" s="28" t="s">
        <v>137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115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97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31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32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33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31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89</v>
      </c>
      <c r="B367" s="20" t="s">
        <v>197</v>
      </c>
      <c r="C367" s="20" t="s">
        <v>135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442</v>
      </c>
      <c r="B368" s="20" t="s">
        <v>197</v>
      </c>
      <c r="C368" s="20" t="s">
        <v>135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202</v>
      </c>
      <c r="B369" s="20" t="s">
        <v>197</v>
      </c>
      <c r="C369" s="20" t="s">
        <v>135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169</v>
      </c>
      <c r="B370" s="20" t="s">
        <v>197</v>
      </c>
      <c r="C370" s="20" t="s">
        <v>135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168</v>
      </c>
      <c r="B371" s="20" t="s">
        <v>197</v>
      </c>
      <c r="C371" s="20" t="s">
        <v>135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443</v>
      </c>
      <c r="B372" s="20" t="s">
        <v>197</v>
      </c>
      <c r="C372" s="20" t="s">
        <v>135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202</v>
      </c>
      <c r="B373" s="20" t="s">
        <v>197</v>
      </c>
      <c r="C373" s="20" t="s">
        <v>135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169</v>
      </c>
      <c r="B374" s="20" t="s">
        <v>197</v>
      </c>
      <c r="C374" s="20" t="s">
        <v>135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444</v>
      </c>
      <c r="B375" s="20" t="s">
        <v>197</v>
      </c>
      <c r="C375" s="20" t="s">
        <v>135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162</v>
      </c>
      <c r="B376" s="20" t="s">
        <v>197</v>
      </c>
      <c r="C376" s="20" t="s">
        <v>135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167</v>
      </c>
      <c r="B377" s="20" t="s">
        <v>197</v>
      </c>
      <c r="C377" s="20" t="s">
        <v>135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282</v>
      </c>
      <c r="B378" s="20" t="s">
        <v>197</v>
      </c>
      <c r="C378" s="20" t="s">
        <v>135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193</v>
      </c>
      <c r="B379" s="20" t="s">
        <v>197</v>
      </c>
      <c r="C379" s="20" t="s">
        <v>135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165</v>
      </c>
      <c r="B380" s="20" t="s">
        <v>197</v>
      </c>
      <c r="C380" s="20" t="s">
        <v>135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169</v>
      </c>
      <c r="B381" s="20" t="s">
        <v>197</v>
      </c>
      <c r="C381" s="20" t="s">
        <v>135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194</v>
      </c>
      <c r="B382" s="20" t="s">
        <v>197</v>
      </c>
      <c r="C382" s="20" t="s">
        <v>135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108</v>
      </c>
      <c r="B383" s="20" t="s">
        <v>197</v>
      </c>
      <c r="C383" s="20" t="s">
        <v>135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446</v>
      </c>
      <c r="B384" s="20" t="s">
        <v>197</v>
      </c>
      <c r="C384" s="20" t="s">
        <v>135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202</v>
      </c>
      <c r="B385" s="20" t="s">
        <v>197</v>
      </c>
      <c r="C385" s="20" t="s">
        <v>135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194</v>
      </c>
      <c r="B386" s="20" t="s">
        <v>197</v>
      </c>
      <c r="C386" s="20" t="s">
        <v>135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169</v>
      </c>
      <c r="B387" s="20" t="s">
        <v>197</v>
      </c>
      <c r="C387" s="20" t="s">
        <v>135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447</v>
      </c>
      <c r="B388" s="20" t="s">
        <v>197</v>
      </c>
      <c r="C388" s="20" t="s">
        <v>135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282</v>
      </c>
      <c r="B389" s="20" t="s">
        <v>197</v>
      </c>
      <c r="C389" s="20" t="s">
        <v>135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193</v>
      </c>
      <c r="B390" s="20" t="s">
        <v>197</v>
      </c>
      <c r="C390" s="20" t="s">
        <v>135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165</v>
      </c>
      <c r="B391" s="20" t="s">
        <v>197</v>
      </c>
      <c r="C391" s="20" t="s">
        <v>135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169</v>
      </c>
      <c r="B392" s="20" t="s">
        <v>197</v>
      </c>
      <c r="C392" s="20" t="s">
        <v>135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194</v>
      </c>
      <c r="B393" s="20" t="s">
        <v>197</v>
      </c>
      <c r="C393" s="20" t="s">
        <v>135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448</v>
      </c>
      <c r="B394" s="20" t="s">
        <v>197</v>
      </c>
      <c r="C394" s="20" t="s">
        <v>135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162</v>
      </c>
      <c r="B395" s="20" t="s">
        <v>197</v>
      </c>
      <c r="C395" s="20" t="s">
        <v>135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165</v>
      </c>
      <c r="B396" s="20" t="s">
        <v>197</v>
      </c>
      <c r="C396" s="20" t="s">
        <v>135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449</v>
      </c>
      <c r="B397" s="20" t="s">
        <v>197</v>
      </c>
      <c r="C397" s="20" t="s">
        <v>135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450</v>
      </c>
      <c r="B398" s="20" t="s">
        <v>197</v>
      </c>
      <c r="C398" s="20" t="s">
        <v>135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32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37</v>
      </c>
      <c r="B400" s="42" t="s">
        <v>197</v>
      </c>
      <c r="C400" s="42" t="s">
        <v>135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169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194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48</v>
      </c>
      <c r="B403" s="42" t="s">
        <v>197</v>
      </c>
      <c r="C403" s="42" t="s">
        <v>135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53</v>
      </c>
      <c r="B404" s="61" t="s">
        <v>197</v>
      </c>
      <c r="C404" s="61" t="s">
        <v>137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54</v>
      </c>
      <c r="B405" s="42" t="s">
        <v>197</v>
      </c>
      <c r="C405" s="42" t="s">
        <v>137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283</v>
      </c>
      <c r="B406" s="141" t="s">
        <v>173</v>
      </c>
      <c r="C406" s="141" t="s">
        <v>136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284</v>
      </c>
      <c r="B407" s="21" t="s">
        <v>173</v>
      </c>
      <c r="C407" s="21" t="s">
        <v>135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451</v>
      </c>
      <c r="B408" s="21" t="s">
        <v>173</v>
      </c>
      <c r="C408" s="21" t="s">
        <v>135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514</v>
      </c>
      <c r="B409" s="20" t="s">
        <v>173</v>
      </c>
      <c r="C409" s="20" t="s">
        <v>135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515</v>
      </c>
      <c r="B410" s="20" t="s">
        <v>173</v>
      </c>
      <c r="C410" s="20" t="s">
        <v>135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105</v>
      </c>
      <c r="B411" s="42" t="s">
        <v>173</v>
      </c>
      <c r="C411" s="42" t="s">
        <v>135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452</v>
      </c>
      <c r="B412" s="20" t="s">
        <v>173</v>
      </c>
      <c r="C412" s="20" t="s">
        <v>135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91</v>
      </c>
      <c r="B413" s="20" t="s">
        <v>173</v>
      </c>
      <c r="C413" s="20" t="s">
        <v>135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453</v>
      </c>
      <c r="B414" s="20" t="s">
        <v>173</v>
      </c>
      <c r="C414" s="20" t="s">
        <v>135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454</v>
      </c>
      <c r="B415" s="20" t="s">
        <v>173</v>
      </c>
      <c r="C415" s="20" t="s">
        <v>135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455</v>
      </c>
      <c r="B416" s="20" t="s">
        <v>173</v>
      </c>
      <c r="C416" s="20" t="s">
        <v>135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456</v>
      </c>
      <c r="B417" s="20" t="s">
        <v>173</v>
      </c>
      <c r="C417" s="20" t="s">
        <v>135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105</v>
      </c>
      <c r="B418" s="42" t="s">
        <v>173</v>
      </c>
      <c r="C418" s="42" t="s">
        <v>135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32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455</v>
      </c>
      <c r="B420" s="42" t="s">
        <v>173</v>
      </c>
      <c r="C420" s="42" t="s">
        <v>135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456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105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285</v>
      </c>
      <c r="B423" s="21" t="s">
        <v>173</v>
      </c>
      <c r="C423" s="21" t="s">
        <v>137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457</v>
      </c>
      <c r="B424" s="21" t="s">
        <v>173</v>
      </c>
      <c r="C424" s="21" t="s">
        <v>137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458</v>
      </c>
      <c r="B425" s="20" t="s">
        <v>173</v>
      </c>
      <c r="C425" s="20" t="s">
        <v>137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459</v>
      </c>
      <c r="B426" s="20" t="s">
        <v>173</v>
      </c>
      <c r="C426" s="20" t="s">
        <v>137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454</v>
      </c>
      <c r="B427" s="20" t="s">
        <v>173</v>
      </c>
      <c r="C427" s="20" t="s">
        <v>137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13</v>
      </c>
      <c r="B428" s="20" t="s">
        <v>173</v>
      </c>
      <c r="C428" s="20" t="s">
        <v>137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32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458</v>
      </c>
      <c r="B430" s="42" t="s">
        <v>173</v>
      </c>
      <c r="C430" s="42" t="s">
        <v>137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286</v>
      </c>
      <c r="B431" s="21" t="s">
        <v>173</v>
      </c>
      <c r="C431" s="21" t="s">
        <v>142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460</v>
      </c>
      <c r="B432" s="20" t="s">
        <v>173</v>
      </c>
      <c r="C432" s="20" t="s">
        <v>142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287</v>
      </c>
      <c r="B433" s="20" t="s">
        <v>173</v>
      </c>
      <c r="C433" s="20" t="s">
        <v>142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288</v>
      </c>
      <c r="B434" s="20" t="s">
        <v>173</v>
      </c>
      <c r="C434" s="20" t="s">
        <v>142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461</v>
      </c>
      <c r="B435" s="20" t="s">
        <v>173</v>
      </c>
      <c r="C435" s="20" t="s">
        <v>142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287</v>
      </c>
      <c r="B436" s="20" t="s">
        <v>173</v>
      </c>
      <c r="C436" s="20" t="s">
        <v>142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288</v>
      </c>
      <c r="B437" s="20" t="s">
        <v>173</v>
      </c>
      <c r="C437" s="20" t="s">
        <v>142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289</v>
      </c>
      <c r="B438" s="21" t="s">
        <v>173</v>
      </c>
      <c r="C438" s="21" t="s">
        <v>173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462</v>
      </c>
      <c r="B439" s="20" t="s">
        <v>173</v>
      </c>
      <c r="C439" s="20" t="s">
        <v>173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49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290</v>
      </c>
      <c r="B441" s="141" t="s">
        <v>201</v>
      </c>
      <c r="C441" s="141" t="s">
        <v>136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291</v>
      </c>
      <c r="B442" s="15" t="s">
        <v>201</v>
      </c>
      <c r="C442" s="15" t="s">
        <v>135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463</v>
      </c>
      <c r="B443" s="15" t="s">
        <v>201</v>
      </c>
      <c r="C443" s="15" t="s">
        <v>137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292</v>
      </c>
      <c r="B444" s="13" t="s">
        <v>201</v>
      </c>
      <c r="C444" s="13" t="s">
        <v>139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293</v>
      </c>
      <c r="B445" s="15" t="s">
        <v>201</v>
      </c>
      <c r="C445" s="15" t="s">
        <v>139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294</v>
      </c>
      <c r="B446" s="15" t="s">
        <v>201</v>
      </c>
      <c r="C446" s="15" t="s">
        <v>139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464</v>
      </c>
      <c r="B447" s="15" t="s">
        <v>201</v>
      </c>
      <c r="C447" s="15" t="s">
        <v>139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16</v>
      </c>
      <c r="B448" s="15" t="s">
        <v>201</v>
      </c>
      <c r="C448" s="15" t="s">
        <v>139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465</v>
      </c>
      <c r="B449" s="15" t="s">
        <v>201</v>
      </c>
      <c r="C449" s="15" t="s">
        <v>139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466</v>
      </c>
      <c r="B450" s="15" t="s">
        <v>201</v>
      </c>
      <c r="C450" s="15" t="s">
        <v>139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467</v>
      </c>
      <c r="B451" s="15" t="s">
        <v>201</v>
      </c>
      <c r="C451" s="15" t="s">
        <v>139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295</v>
      </c>
      <c r="B452" s="15" t="s">
        <v>201</v>
      </c>
      <c r="C452" s="15" t="s">
        <v>139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296</v>
      </c>
      <c r="B453" s="15" t="s">
        <v>201</v>
      </c>
      <c r="C453" s="15" t="s">
        <v>139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55</v>
      </c>
      <c r="B454" s="43" t="s">
        <v>201</v>
      </c>
      <c r="C454" s="43" t="s">
        <v>139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56</v>
      </c>
      <c r="B455" s="43" t="s">
        <v>201</v>
      </c>
      <c r="C455" s="43" t="s">
        <v>139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57</v>
      </c>
      <c r="B456" s="43" t="s">
        <v>201</v>
      </c>
      <c r="C456" s="43" t="s">
        <v>139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297</v>
      </c>
      <c r="B457" s="15" t="s">
        <v>201</v>
      </c>
      <c r="C457" s="15" t="s">
        <v>139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468</v>
      </c>
      <c r="B458" s="15" t="s">
        <v>201</v>
      </c>
      <c r="C458" s="15" t="s">
        <v>139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298</v>
      </c>
      <c r="B459" s="15" t="s">
        <v>201</v>
      </c>
      <c r="C459" s="15" t="s">
        <v>139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299</v>
      </c>
      <c r="B460" s="15" t="s">
        <v>201</v>
      </c>
      <c r="C460" s="15" t="s">
        <v>139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300</v>
      </c>
      <c r="B461" s="15" t="s">
        <v>201</v>
      </c>
      <c r="C461" s="15" t="s">
        <v>139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301</v>
      </c>
      <c r="B462" s="15" t="s">
        <v>201</v>
      </c>
      <c r="C462" s="15" t="s">
        <v>139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302</v>
      </c>
      <c r="B463" s="15" t="s">
        <v>201</v>
      </c>
      <c r="C463" s="15" t="s">
        <v>139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303</v>
      </c>
      <c r="B464" s="15" t="s">
        <v>201</v>
      </c>
      <c r="C464" s="15" t="s">
        <v>139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304</v>
      </c>
      <c r="B465" s="15" t="s">
        <v>201</v>
      </c>
      <c r="C465" s="15" t="s">
        <v>139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305</v>
      </c>
      <c r="B466" s="15" t="s">
        <v>201</v>
      </c>
      <c r="C466" s="15" t="s">
        <v>139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469</v>
      </c>
      <c r="B467" s="17" t="s">
        <v>201</v>
      </c>
      <c r="C467" s="24" t="s">
        <v>142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306</v>
      </c>
      <c r="B468" s="15" t="s">
        <v>201</v>
      </c>
      <c r="C468" s="20" t="s">
        <v>142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307</v>
      </c>
      <c r="B469" s="15" t="s">
        <v>201</v>
      </c>
      <c r="C469" s="20" t="s">
        <v>142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465</v>
      </c>
      <c r="B470" s="15" t="s">
        <v>201</v>
      </c>
      <c r="C470" s="15" t="s">
        <v>142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95</v>
      </c>
      <c r="B471" s="15" t="s">
        <v>201</v>
      </c>
      <c r="C471" s="15" t="s">
        <v>142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47</v>
      </c>
      <c r="B472" s="15" t="s">
        <v>201</v>
      </c>
      <c r="C472" s="20" t="s">
        <v>142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308</v>
      </c>
      <c r="B473" s="17" t="s">
        <v>201</v>
      </c>
      <c r="C473" s="24" t="s">
        <v>146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516</v>
      </c>
      <c r="B474" s="15" t="s">
        <v>201</v>
      </c>
      <c r="C474" s="20" t="s">
        <v>146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309</v>
      </c>
      <c r="B475" s="36" t="s">
        <v>152</v>
      </c>
      <c r="C475" s="34" t="s">
        <v>136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310</v>
      </c>
      <c r="B476" s="24" t="s">
        <v>152</v>
      </c>
      <c r="C476" s="17" t="s">
        <v>135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471</v>
      </c>
      <c r="B477" s="20" t="s">
        <v>152</v>
      </c>
      <c r="C477" s="15" t="s">
        <v>135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473</v>
      </c>
      <c r="B478" s="20" t="s">
        <v>152</v>
      </c>
      <c r="C478" s="15" t="s">
        <v>135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474</v>
      </c>
      <c r="B479" s="20" t="s">
        <v>152</v>
      </c>
      <c r="C479" s="15" t="s">
        <v>135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475</v>
      </c>
      <c r="B480" s="20" t="s">
        <v>152</v>
      </c>
      <c r="C480" s="15" t="s">
        <v>135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41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474</v>
      </c>
      <c r="B482" s="42" t="s">
        <v>152</v>
      </c>
      <c r="C482" s="43" t="s">
        <v>135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475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67</v>
      </c>
      <c r="B484" s="20" t="s">
        <v>152</v>
      </c>
      <c r="C484" s="15" t="s">
        <v>135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68</v>
      </c>
      <c r="B485" s="20" t="s">
        <v>152</v>
      </c>
      <c r="C485" s="15" t="s">
        <v>135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311</v>
      </c>
      <c r="B486" s="24" t="s">
        <v>152</v>
      </c>
      <c r="C486" s="17" t="s">
        <v>137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476</v>
      </c>
      <c r="B487" s="31" t="s">
        <v>152</v>
      </c>
      <c r="C487" s="32" t="s">
        <v>137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218</v>
      </c>
      <c r="B488" s="20" t="s">
        <v>152</v>
      </c>
      <c r="C488" s="15" t="s">
        <v>137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219</v>
      </c>
      <c r="B489" s="42" t="s">
        <v>152</v>
      </c>
      <c r="C489" s="43" t="s">
        <v>137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312</v>
      </c>
      <c r="B490" s="24" t="s">
        <v>152</v>
      </c>
      <c r="C490" s="17" t="s">
        <v>144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477</v>
      </c>
      <c r="B491" s="20" t="s">
        <v>152</v>
      </c>
      <c r="C491" s="15" t="s">
        <v>144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478</v>
      </c>
      <c r="B492" s="20" t="s">
        <v>152</v>
      </c>
      <c r="C492" s="15" t="s">
        <v>144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313</v>
      </c>
      <c r="B493" s="141" t="s">
        <v>206</v>
      </c>
      <c r="C493" s="133" t="s">
        <v>136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314</v>
      </c>
      <c r="B494" s="24" t="s">
        <v>206</v>
      </c>
      <c r="C494" s="17" t="s">
        <v>137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480</v>
      </c>
      <c r="B495" s="20" t="s">
        <v>206</v>
      </c>
      <c r="C495" s="15" t="s">
        <v>137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42</v>
      </c>
      <c r="B496" s="42" t="s">
        <v>206</v>
      </c>
      <c r="C496" s="43" t="s">
        <v>137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315</v>
      </c>
      <c r="B497" s="133" t="s">
        <v>156</v>
      </c>
      <c r="C497" s="133" t="s">
        <v>136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316</v>
      </c>
      <c r="B498" s="15" t="s">
        <v>156</v>
      </c>
      <c r="C498" s="15" t="s">
        <v>135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317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318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220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92</v>
      </c>
      <c r="T503" s="52">
        <v>1320800.8999999999</v>
      </c>
      <c r="AB503" s="52">
        <v>1320800.8999999999</v>
      </c>
    </row>
    <row r="504" spans="1:28" hidden="1" x14ac:dyDescent="0.2">
      <c r="A504" s="8" t="s">
        <v>93</v>
      </c>
    </row>
    <row r="505" spans="1:28" hidden="1" x14ac:dyDescent="0.2">
      <c r="A505" s="7" t="s">
        <v>94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221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520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172</v>
      </c>
      <c r="B53" s="17" t="s">
        <v>139</v>
      </c>
      <c r="C53" s="17" t="s">
        <v>173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470</v>
      </c>
      <c r="B55" s="15" t="s">
        <v>139</v>
      </c>
      <c r="C55" s="15" t="s">
        <v>173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335</v>
      </c>
      <c r="B56" s="15" t="s">
        <v>139</v>
      </c>
      <c r="C56" s="15" t="s">
        <v>173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25</v>
      </c>
      <c r="B57" s="43" t="s">
        <v>139</v>
      </c>
      <c r="C57" s="43" t="s">
        <v>173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479</v>
      </c>
      <c r="B58" s="47" t="s">
        <v>139</v>
      </c>
      <c r="C58" s="47" t="s">
        <v>173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174</v>
      </c>
      <c r="B59" s="17" t="s">
        <v>139</v>
      </c>
      <c r="C59" s="17" t="s">
        <v>175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336</v>
      </c>
      <c r="B60" s="15" t="s">
        <v>139</v>
      </c>
      <c r="C60" s="15" t="s">
        <v>175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176</v>
      </c>
      <c r="B61" s="128" t="s">
        <v>142</v>
      </c>
      <c r="C61" s="128" t="s">
        <v>136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177</v>
      </c>
      <c r="B62" s="17" t="s">
        <v>142</v>
      </c>
      <c r="C62" s="17" t="s">
        <v>135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481</v>
      </c>
      <c r="B63" s="23" t="s">
        <v>142</v>
      </c>
      <c r="C63" s="23" t="s">
        <v>135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338</v>
      </c>
      <c r="B64" s="15" t="s">
        <v>142</v>
      </c>
      <c r="C64" s="15" t="s">
        <v>135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339</v>
      </c>
      <c r="B65" s="15" t="s">
        <v>142</v>
      </c>
      <c r="C65" s="15" t="s">
        <v>135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340</v>
      </c>
      <c r="B66" s="15" t="s">
        <v>142</v>
      </c>
      <c r="C66" s="15" t="s">
        <v>135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379</v>
      </c>
      <c r="B67" s="15" t="s">
        <v>142</v>
      </c>
      <c r="C67" s="15" t="s">
        <v>135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380</v>
      </c>
      <c r="B68" s="15" t="s">
        <v>142</v>
      </c>
      <c r="C68" s="15" t="s">
        <v>135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381</v>
      </c>
      <c r="B69" s="15" t="s">
        <v>142</v>
      </c>
      <c r="C69" s="15" t="s">
        <v>135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382</v>
      </c>
      <c r="B70" s="15" t="s">
        <v>142</v>
      </c>
      <c r="C70" s="15" t="s">
        <v>135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383</v>
      </c>
      <c r="B71" s="15" t="s">
        <v>142</v>
      </c>
      <c r="C71" s="15" t="s">
        <v>135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384</v>
      </c>
      <c r="B72" s="15" t="s">
        <v>142</v>
      </c>
      <c r="C72" s="15" t="s">
        <v>135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385</v>
      </c>
      <c r="B73" s="15" t="s">
        <v>142</v>
      </c>
      <c r="C73" s="15" t="s">
        <v>135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390</v>
      </c>
      <c r="B74" s="15" t="s">
        <v>142</v>
      </c>
      <c r="C74" s="15" t="s">
        <v>135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386</v>
      </c>
      <c r="B75" s="15" t="s">
        <v>142</v>
      </c>
      <c r="C75" s="15" t="s">
        <v>135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387</v>
      </c>
      <c r="B76" s="15" t="s">
        <v>142</v>
      </c>
      <c r="C76" s="15" t="s">
        <v>135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388</v>
      </c>
      <c r="B77" s="15" t="s">
        <v>142</v>
      </c>
      <c r="C77" s="15" t="s">
        <v>135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389</v>
      </c>
      <c r="B78" s="15" t="s">
        <v>142</v>
      </c>
      <c r="C78" s="15" t="s">
        <v>135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391</v>
      </c>
      <c r="B79" s="15" t="s">
        <v>142</v>
      </c>
      <c r="C79" s="15" t="s">
        <v>135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392</v>
      </c>
      <c r="B80" s="15" t="s">
        <v>142</v>
      </c>
      <c r="C80" s="15" t="s">
        <v>135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393</v>
      </c>
      <c r="B81" s="15" t="s">
        <v>142</v>
      </c>
      <c r="C81" s="15" t="s">
        <v>135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109</v>
      </c>
      <c r="B82" s="15" t="s">
        <v>142</v>
      </c>
      <c r="C82" s="15" t="s">
        <v>135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394</v>
      </c>
      <c r="B83" s="15" t="s">
        <v>142</v>
      </c>
      <c r="C83" s="15" t="s">
        <v>135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395</v>
      </c>
      <c r="B84" s="15" t="s">
        <v>142</v>
      </c>
      <c r="C84" s="15" t="s">
        <v>135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482</v>
      </c>
      <c r="B85" s="23" t="s">
        <v>142</v>
      </c>
      <c r="C85" s="23" t="s">
        <v>135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79</v>
      </c>
      <c r="B86" s="23" t="s">
        <v>142</v>
      </c>
      <c r="C86" s="23" t="s">
        <v>135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80</v>
      </c>
      <c r="B87" s="23" t="s">
        <v>142</v>
      </c>
      <c r="C87" s="23" t="s">
        <v>135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81</v>
      </c>
      <c r="B88" s="23" t="s">
        <v>142</v>
      </c>
      <c r="C88" s="23" t="s">
        <v>135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82</v>
      </c>
      <c r="B89" s="23" t="s">
        <v>142</v>
      </c>
      <c r="C89" s="23" t="s">
        <v>135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83</v>
      </c>
      <c r="B90" s="23" t="s">
        <v>142</v>
      </c>
      <c r="C90" s="23" t="s">
        <v>135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84</v>
      </c>
      <c r="B91" s="23" t="s">
        <v>142</v>
      </c>
      <c r="C91" s="23" t="s">
        <v>135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85</v>
      </c>
      <c r="B92" s="23" t="s">
        <v>142</v>
      </c>
      <c r="C92" s="23" t="s">
        <v>135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86</v>
      </c>
      <c r="B93" s="23" t="s">
        <v>142</v>
      </c>
      <c r="C93" s="23" t="s">
        <v>135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87</v>
      </c>
      <c r="B94" s="23" t="s">
        <v>142</v>
      </c>
      <c r="C94" s="23" t="s">
        <v>135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43</v>
      </c>
      <c r="B95" s="23" t="s">
        <v>142</v>
      </c>
      <c r="C95" s="23" t="s">
        <v>135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195</v>
      </c>
      <c r="B96" s="17" t="s">
        <v>142</v>
      </c>
      <c r="C96" s="17" t="s">
        <v>144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396</v>
      </c>
      <c r="B97" s="15" t="s">
        <v>142</v>
      </c>
      <c r="C97" s="15" t="s">
        <v>144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110</v>
      </c>
      <c r="B98" s="15" t="s">
        <v>142</v>
      </c>
      <c r="C98" s="15" t="s">
        <v>144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196</v>
      </c>
      <c r="B99" s="13" t="s">
        <v>142</v>
      </c>
      <c r="C99" s="13" t="s">
        <v>197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198</v>
      </c>
      <c r="B100" s="20" t="s">
        <v>142</v>
      </c>
      <c r="C100" s="20" t="s">
        <v>197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199</v>
      </c>
      <c r="B101" s="21" t="s">
        <v>142</v>
      </c>
      <c r="C101" s="21" t="s">
        <v>173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397</v>
      </c>
      <c r="B102" s="20" t="s">
        <v>142</v>
      </c>
      <c r="C102" s="20" t="s">
        <v>173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200</v>
      </c>
      <c r="B103" s="21" t="s">
        <v>142</v>
      </c>
      <c r="C103" s="21" t="s">
        <v>201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483</v>
      </c>
      <c r="B104" s="20" t="s">
        <v>142</v>
      </c>
      <c r="C104" s="15" t="s">
        <v>201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23</v>
      </c>
      <c r="B105" s="20" t="s">
        <v>142</v>
      </c>
      <c r="C105" s="15" t="s">
        <v>201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202</v>
      </c>
      <c r="B106" s="20" t="s">
        <v>142</v>
      </c>
      <c r="C106" s="15" t="s">
        <v>201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203</v>
      </c>
      <c r="B107" s="20" t="s">
        <v>142</v>
      </c>
      <c r="C107" s="15" t="s">
        <v>201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108</v>
      </c>
      <c r="B108" s="20" t="s">
        <v>142</v>
      </c>
      <c r="C108" s="15" t="s">
        <v>201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22</v>
      </c>
      <c r="B109" s="20" t="s">
        <v>142</v>
      </c>
      <c r="C109" s="15" t="s">
        <v>201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21</v>
      </c>
      <c r="B110" s="20" t="s">
        <v>142</v>
      </c>
      <c r="C110" s="15" t="s">
        <v>201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204</v>
      </c>
      <c r="B111" s="20" t="s">
        <v>142</v>
      </c>
      <c r="C111" s="15" t="s">
        <v>201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88</v>
      </c>
      <c r="B112" s="46" t="s">
        <v>142</v>
      </c>
      <c r="C112" s="47" t="s">
        <v>201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73</v>
      </c>
      <c r="B113" s="20" t="s">
        <v>142</v>
      </c>
      <c r="C113" s="15" t="s">
        <v>201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74</v>
      </c>
      <c r="B114" s="20" t="s">
        <v>142</v>
      </c>
      <c r="C114" s="15" t="s">
        <v>201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75</v>
      </c>
      <c r="B115" s="20" t="s">
        <v>142</v>
      </c>
      <c r="C115" s="15" t="s">
        <v>201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76</v>
      </c>
      <c r="B116" s="20" t="s">
        <v>142</v>
      </c>
      <c r="C116" s="15" t="s">
        <v>201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205</v>
      </c>
      <c r="B117" s="24" t="s">
        <v>142</v>
      </c>
      <c r="C117" s="17" t="s">
        <v>206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398</v>
      </c>
      <c r="B118" s="20" t="s">
        <v>142</v>
      </c>
      <c r="C118" s="15" t="s">
        <v>206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399</v>
      </c>
      <c r="B119" s="20" t="s">
        <v>142</v>
      </c>
      <c r="C119" s="15" t="s">
        <v>206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400</v>
      </c>
      <c r="B120" s="20" t="s">
        <v>142</v>
      </c>
      <c r="C120" s="15" t="s">
        <v>206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401</v>
      </c>
      <c r="B121" s="20" t="s">
        <v>142</v>
      </c>
      <c r="C121" s="15" t="s">
        <v>206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402</v>
      </c>
      <c r="B122" s="20" t="s">
        <v>142</v>
      </c>
      <c r="C122" s="15" t="s">
        <v>206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14</v>
      </c>
      <c r="B123" s="42" t="s">
        <v>142</v>
      </c>
      <c r="C123" s="43" t="s">
        <v>206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44</v>
      </c>
      <c r="B124" s="42" t="s">
        <v>142</v>
      </c>
      <c r="C124" s="43" t="s">
        <v>206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104</v>
      </c>
      <c r="B125" s="42" t="s">
        <v>142</v>
      </c>
      <c r="C125" s="43" t="s">
        <v>206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207</v>
      </c>
      <c r="B126" s="128" t="s">
        <v>144</v>
      </c>
      <c r="C126" s="128" t="s">
        <v>136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208</v>
      </c>
      <c r="B127" s="17" t="s">
        <v>144</v>
      </c>
      <c r="C127" s="17" t="s">
        <v>135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403</v>
      </c>
      <c r="B128" s="20" t="s">
        <v>144</v>
      </c>
      <c r="C128" s="15" t="s">
        <v>135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209</v>
      </c>
      <c r="B129" s="46" t="s">
        <v>144</v>
      </c>
      <c r="C129" s="47" t="s">
        <v>135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202</v>
      </c>
      <c r="B130" s="20" t="s">
        <v>144</v>
      </c>
      <c r="C130" s="15" t="s">
        <v>135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404</v>
      </c>
      <c r="B131" s="20" t="s">
        <v>144</v>
      </c>
      <c r="C131" s="15" t="s">
        <v>135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405</v>
      </c>
      <c r="B132" s="20" t="s">
        <v>144</v>
      </c>
      <c r="C132" s="15" t="s">
        <v>135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210</v>
      </c>
      <c r="B133" s="20" t="s">
        <v>144</v>
      </c>
      <c r="C133" s="15" t="s">
        <v>135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111</v>
      </c>
      <c r="B134" s="20" t="s">
        <v>144</v>
      </c>
      <c r="C134" s="15" t="s">
        <v>135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112</v>
      </c>
      <c r="B135" s="20" t="s">
        <v>144</v>
      </c>
      <c r="C135" s="15" t="s">
        <v>135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113</v>
      </c>
      <c r="B136" s="20" t="s">
        <v>144</v>
      </c>
      <c r="C136" s="15" t="s">
        <v>135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114</v>
      </c>
      <c r="B137" s="20" t="s">
        <v>144</v>
      </c>
      <c r="C137" s="15" t="s">
        <v>135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12</v>
      </c>
      <c r="B138" s="20" t="s">
        <v>144</v>
      </c>
      <c r="C138" s="15" t="s">
        <v>135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211</v>
      </c>
      <c r="B139" s="20" t="s">
        <v>144</v>
      </c>
      <c r="C139" s="15" t="s">
        <v>135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212</v>
      </c>
      <c r="B140" s="20" t="s">
        <v>144</v>
      </c>
      <c r="C140" s="15" t="s">
        <v>135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213</v>
      </c>
      <c r="B141" s="20" t="s">
        <v>144</v>
      </c>
      <c r="C141" s="15" t="s">
        <v>135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51</v>
      </c>
      <c r="B142" s="42" t="s">
        <v>144</v>
      </c>
      <c r="C142" s="43" t="s">
        <v>135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214</v>
      </c>
      <c r="B143" s="20" t="s">
        <v>144</v>
      </c>
      <c r="C143" s="15" t="s">
        <v>135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52</v>
      </c>
      <c r="B144" s="42" t="s">
        <v>144</v>
      </c>
      <c r="C144" s="43" t="s">
        <v>135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213</v>
      </c>
      <c r="B145" s="20" t="s">
        <v>144</v>
      </c>
      <c r="C145" s="15" t="s">
        <v>135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214</v>
      </c>
      <c r="B146" s="20" t="s">
        <v>144</v>
      </c>
      <c r="C146" s="15" t="s">
        <v>135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215</v>
      </c>
      <c r="B147" s="21" t="s">
        <v>144</v>
      </c>
      <c r="C147" s="21" t="s">
        <v>137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90</v>
      </c>
      <c r="B148" s="115" t="s">
        <v>144</v>
      </c>
      <c r="C148" s="115" t="s">
        <v>137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406</v>
      </c>
      <c r="B149" s="20" t="s">
        <v>144</v>
      </c>
      <c r="C149" s="20" t="s">
        <v>137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216</v>
      </c>
      <c r="B150" s="20" t="s">
        <v>144</v>
      </c>
      <c r="C150" s="20" t="s">
        <v>137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122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217</v>
      </c>
      <c r="B152" s="20" t="s">
        <v>144</v>
      </c>
      <c r="C152" s="20" t="s">
        <v>137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65</v>
      </c>
      <c r="B153" s="20" t="s">
        <v>144</v>
      </c>
      <c r="C153" s="20" t="s">
        <v>137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223</v>
      </c>
      <c r="B154" s="20" t="s">
        <v>144</v>
      </c>
      <c r="C154" s="20" t="s">
        <v>137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407</v>
      </c>
      <c r="B155" s="20" t="s">
        <v>144</v>
      </c>
      <c r="C155" s="20" t="s">
        <v>137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408</v>
      </c>
      <c r="B156" s="20" t="s">
        <v>144</v>
      </c>
      <c r="C156" s="20" t="s">
        <v>137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409</v>
      </c>
      <c r="B157" s="20" t="s">
        <v>144</v>
      </c>
      <c r="C157" s="20" t="s">
        <v>137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224</v>
      </c>
      <c r="B158" s="20" t="s">
        <v>144</v>
      </c>
      <c r="C158" s="20" t="s">
        <v>137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225</v>
      </c>
      <c r="B159" s="24" t="s">
        <v>144</v>
      </c>
      <c r="C159" s="24" t="s">
        <v>139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226</v>
      </c>
      <c r="B160" s="20" t="s">
        <v>144</v>
      </c>
      <c r="C160" s="20" t="s">
        <v>139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227</v>
      </c>
      <c r="B161" s="20" t="s">
        <v>144</v>
      </c>
      <c r="C161" s="20" t="s">
        <v>139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228</v>
      </c>
      <c r="B162" s="20" t="s">
        <v>144</v>
      </c>
      <c r="C162" s="20" t="s">
        <v>139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229</v>
      </c>
      <c r="B163" s="20" t="s">
        <v>144</v>
      </c>
      <c r="C163" s="20" t="s">
        <v>139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397</v>
      </c>
      <c r="B164" s="20" t="s">
        <v>144</v>
      </c>
      <c r="C164" s="20" t="s">
        <v>139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123</v>
      </c>
      <c r="B165" s="20" t="s">
        <v>144</v>
      </c>
      <c r="C165" s="20" t="s">
        <v>139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124</v>
      </c>
      <c r="B166" s="20" t="s">
        <v>144</v>
      </c>
      <c r="C166" s="20" t="s">
        <v>139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64</v>
      </c>
      <c r="B167" s="20" t="s">
        <v>144</v>
      </c>
      <c r="C167" s="20" t="s">
        <v>139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58</v>
      </c>
      <c r="B168" s="138" t="s">
        <v>146</v>
      </c>
      <c r="C168" s="138" t="s">
        <v>136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59</v>
      </c>
      <c r="B169" s="61" t="s">
        <v>146</v>
      </c>
      <c r="C169" s="61" t="s">
        <v>144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63</v>
      </c>
      <c r="B170" s="42" t="s">
        <v>146</v>
      </c>
      <c r="C170" s="42" t="s">
        <v>144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230</v>
      </c>
      <c r="B171" s="140" t="s">
        <v>150</v>
      </c>
      <c r="C171" s="140" t="s">
        <v>136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231</v>
      </c>
      <c r="B172" s="24" t="s">
        <v>150</v>
      </c>
      <c r="C172" s="24" t="s">
        <v>135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411</v>
      </c>
      <c r="B173" s="28" t="s">
        <v>150</v>
      </c>
      <c r="C173" s="28" t="s">
        <v>135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502</v>
      </c>
      <c r="B174" s="20" t="s">
        <v>150</v>
      </c>
      <c r="C174" s="20" t="s">
        <v>135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503</v>
      </c>
      <c r="B175" s="20" t="s">
        <v>150</v>
      </c>
      <c r="C175" s="20" t="s">
        <v>135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504</v>
      </c>
      <c r="B176" s="20" t="s">
        <v>150</v>
      </c>
      <c r="C176" s="20" t="s">
        <v>135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505</v>
      </c>
      <c r="B177" s="20" t="s">
        <v>150</v>
      </c>
      <c r="C177" s="20" t="s">
        <v>135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506</v>
      </c>
      <c r="B178" s="20" t="s">
        <v>150</v>
      </c>
      <c r="C178" s="20" t="s">
        <v>135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507</v>
      </c>
      <c r="B179" s="20" t="s">
        <v>150</v>
      </c>
      <c r="C179" s="20" t="s">
        <v>135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508</v>
      </c>
      <c r="B180" s="20" t="s">
        <v>150</v>
      </c>
      <c r="C180" s="20" t="s">
        <v>135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509</v>
      </c>
      <c r="B181" s="20" t="s">
        <v>150</v>
      </c>
      <c r="C181" s="20" t="s">
        <v>135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510</v>
      </c>
      <c r="B182" s="20" t="s">
        <v>150</v>
      </c>
      <c r="C182" s="20" t="s">
        <v>135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511</v>
      </c>
      <c r="B183" s="20" t="s">
        <v>150</v>
      </c>
      <c r="C183" s="20" t="s">
        <v>135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512</v>
      </c>
      <c r="B184" s="20" t="s">
        <v>150</v>
      </c>
      <c r="C184" s="20" t="s">
        <v>135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513</v>
      </c>
      <c r="B185" s="20" t="s">
        <v>150</v>
      </c>
      <c r="C185" s="20" t="s">
        <v>135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150</v>
      </c>
      <c r="C186" s="20" t="s">
        <v>135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232</v>
      </c>
      <c r="B187" s="20" t="s">
        <v>150</v>
      </c>
      <c r="C187" s="20" t="s">
        <v>135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410</v>
      </c>
      <c r="B188" s="20" t="s">
        <v>150</v>
      </c>
      <c r="C188" s="15" t="s">
        <v>135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412</v>
      </c>
      <c r="B189" s="20" t="s">
        <v>150</v>
      </c>
      <c r="C189" s="15" t="s">
        <v>135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413</v>
      </c>
      <c r="B190" s="20" t="s">
        <v>150</v>
      </c>
      <c r="C190" s="15" t="s">
        <v>135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179</v>
      </c>
      <c r="B191" s="20" t="s">
        <v>150</v>
      </c>
      <c r="C191" s="15" t="s">
        <v>135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182</v>
      </c>
      <c r="B192" s="20" t="s">
        <v>150</v>
      </c>
      <c r="C192" s="15" t="s">
        <v>135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180</v>
      </c>
      <c r="B193" s="20" t="s">
        <v>150</v>
      </c>
      <c r="C193" s="15" t="s">
        <v>135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183</v>
      </c>
      <c r="B194" s="20" t="s">
        <v>150</v>
      </c>
      <c r="C194" s="15" t="s">
        <v>135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184</v>
      </c>
      <c r="B195" s="20" t="s">
        <v>150</v>
      </c>
      <c r="C195" s="15" t="s">
        <v>135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186</v>
      </c>
      <c r="B196" s="20" t="s">
        <v>150</v>
      </c>
      <c r="C196" s="15" t="s">
        <v>135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185</v>
      </c>
      <c r="B197" s="20" t="s">
        <v>150</v>
      </c>
      <c r="C197" s="15" t="s">
        <v>135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188</v>
      </c>
      <c r="B198" s="20" t="s">
        <v>150</v>
      </c>
      <c r="C198" s="15" t="s">
        <v>135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125</v>
      </c>
      <c r="B199" s="20" t="s">
        <v>150</v>
      </c>
      <c r="C199" s="15" t="s">
        <v>135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484</v>
      </c>
      <c r="B200" s="20" t="s">
        <v>150</v>
      </c>
      <c r="C200" s="15" t="s">
        <v>135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119</v>
      </c>
      <c r="B201" s="20" t="s">
        <v>150</v>
      </c>
      <c r="C201" s="15" t="s">
        <v>135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414</v>
      </c>
      <c r="B202" s="20" t="s">
        <v>150</v>
      </c>
      <c r="C202" s="15" t="s">
        <v>135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31</v>
      </c>
      <c r="B203" s="20" t="s">
        <v>150</v>
      </c>
      <c r="C203" s="15" t="s">
        <v>135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502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503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504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505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506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507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508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509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510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511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512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513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102</v>
      </c>
      <c r="B216" s="20" t="s">
        <v>150</v>
      </c>
      <c r="C216" s="15" t="s">
        <v>135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40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233</v>
      </c>
      <c r="B218" s="21" t="s">
        <v>150</v>
      </c>
      <c r="C218" s="13" t="s">
        <v>137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415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485</v>
      </c>
      <c r="B220" s="20" t="s">
        <v>150</v>
      </c>
      <c r="C220" s="20" t="s">
        <v>137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486</v>
      </c>
      <c r="B221" s="20" t="s">
        <v>150</v>
      </c>
      <c r="C221" s="20" t="s">
        <v>137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487</v>
      </c>
      <c r="B222" s="20" t="s">
        <v>150</v>
      </c>
      <c r="C222" s="20" t="s">
        <v>137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488</v>
      </c>
      <c r="B223" s="20" t="s">
        <v>150</v>
      </c>
      <c r="C223" s="20" t="s">
        <v>137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489</v>
      </c>
      <c r="B224" s="20" t="s">
        <v>150</v>
      </c>
      <c r="C224" s="20" t="s">
        <v>137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490</v>
      </c>
      <c r="B225" s="20" t="s">
        <v>150</v>
      </c>
      <c r="C225" s="20" t="s">
        <v>137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491</v>
      </c>
      <c r="B226" s="20" t="s">
        <v>150</v>
      </c>
      <c r="C226" s="20" t="s">
        <v>137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417</v>
      </c>
      <c r="B227" s="20" t="s">
        <v>150</v>
      </c>
      <c r="C227" s="20" t="s">
        <v>137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496</v>
      </c>
      <c r="B228" s="20" t="s">
        <v>150</v>
      </c>
      <c r="C228" s="20" t="s">
        <v>137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20</v>
      </c>
      <c r="B229" s="28" t="s">
        <v>150</v>
      </c>
      <c r="C229" s="28" t="s">
        <v>137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234</v>
      </c>
      <c r="B230" s="20" t="s">
        <v>150</v>
      </c>
      <c r="C230" s="20" t="s">
        <v>137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235</v>
      </c>
      <c r="B231" s="20" t="s">
        <v>150</v>
      </c>
      <c r="C231" s="20" t="s">
        <v>137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72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236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237</v>
      </c>
      <c r="B234" s="20" t="s">
        <v>150</v>
      </c>
      <c r="C234" s="20" t="s">
        <v>137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115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497</v>
      </c>
      <c r="B236" s="20" t="s">
        <v>150</v>
      </c>
      <c r="C236" s="20" t="s">
        <v>137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498</v>
      </c>
      <c r="B237" s="20" t="s">
        <v>150</v>
      </c>
      <c r="C237" s="20" t="s">
        <v>137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499</v>
      </c>
      <c r="B238" s="20" t="s">
        <v>150</v>
      </c>
      <c r="C238" s="20" t="s">
        <v>137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97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500</v>
      </c>
      <c r="B240" s="20" t="s">
        <v>150</v>
      </c>
      <c r="C240" s="20" t="s">
        <v>137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501</v>
      </c>
      <c r="B241" s="20" t="s">
        <v>150</v>
      </c>
      <c r="C241" s="20" t="s">
        <v>137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492</v>
      </c>
      <c r="B242" s="20" t="s">
        <v>150</v>
      </c>
      <c r="C242" s="20" t="s">
        <v>137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416</v>
      </c>
      <c r="B243" s="20" t="s">
        <v>150</v>
      </c>
      <c r="C243" s="20" t="s">
        <v>137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238</v>
      </c>
      <c r="B244" s="20" t="s">
        <v>150</v>
      </c>
      <c r="C244" s="20" t="s">
        <v>137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239</v>
      </c>
      <c r="B245" s="20" t="s">
        <v>150</v>
      </c>
      <c r="C245" s="20" t="s">
        <v>137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240</v>
      </c>
      <c r="B246" s="20" t="s">
        <v>150</v>
      </c>
      <c r="C246" s="20" t="s">
        <v>137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241</v>
      </c>
      <c r="B247" s="20" t="s">
        <v>150</v>
      </c>
      <c r="C247" s="20" t="s">
        <v>137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189</v>
      </c>
      <c r="B248" s="20" t="s">
        <v>150</v>
      </c>
      <c r="C248" s="20" t="s">
        <v>137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190</v>
      </c>
      <c r="B249" s="20" t="s">
        <v>150</v>
      </c>
      <c r="C249" s="20" t="s">
        <v>137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242</v>
      </c>
      <c r="B250" s="20" t="s">
        <v>150</v>
      </c>
      <c r="C250" s="20" t="s">
        <v>137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417</v>
      </c>
      <c r="B251" s="20" t="s">
        <v>150</v>
      </c>
      <c r="C251" s="20" t="s">
        <v>137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103</v>
      </c>
      <c r="B252" s="20" t="s">
        <v>150</v>
      </c>
      <c r="C252" s="20" t="s">
        <v>137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418</v>
      </c>
      <c r="B253" s="20" t="s">
        <v>150</v>
      </c>
      <c r="C253" s="20" t="s">
        <v>137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238</v>
      </c>
      <c r="B254" s="20" t="s">
        <v>150</v>
      </c>
      <c r="C254" s="20" t="s">
        <v>137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239</v>
      </c>
      <c r="B255" s="20" t="s">
        <v>150</v>
      </c>
      <c r="C255" s="20" t="s">
        <v>137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240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241</v>
      </c>
      <c r="B257" s="20" t="s">
        <v>150</v>
      </c>
      <c r="C257" s="20" t="s">
        <v>137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189</v>
      </c>
      <c r="B258" s="20" t="s">
        <v>150</v>
      </c>
      <c r="C258" s="20" t="s">
        <v>137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190</v>
      </c>
      <c r="B259" s="20" t="s">
        <v>150</v>
      </c>
      <c r="C259" s="20" t="s">
        <v>137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242</v>
      </c>
      <c r="B260" s="20" t="s">
        <v>150</v>
      </c>
      <c r="C260" s="20" t="s">
        <v>137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419</v>
      </c>
      <c r="B261" s="20" t="s">
        <v>150</v>
      </c>
      <c r="C261" s="20" t="s">
        <v>137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420</v>
      </c>
      <c r="B262" s="20" t="s">
        <v>150</v>
      </c>
      <c r="C262" s="20" t="s">
        <v>137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421</v>
      </c>
      <c r="B263" s="20" t="s">
        <v>150</v>
      </c>
      <c r="C263" s="20" t="s">
        <v>137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422</v>
      </c>
      <c r="B264" s="20" t="s">
        <v>150</v>
      </c>
      <c r="C264" s="20" t="s">
        <v>137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423</v>
      </c>
      <c r="B265" s="20" t="s">
        <v>150</v>
      </c>
      <c r="C265" s="20" t="s">
        <v>137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120</v>
      </c>
      <c r="B266" s="20" t="s">
        <v>150</v>
      </c>
      <c r="C266" s="20" t="s">
        <v>137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31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485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486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487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488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489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490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491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417</v>
      </c>
      <c r="B275" s="42" t="s">
        <v>150</v>
      </c>
      <c r="C275" s="42" t="s">
        <v>137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32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497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498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499</v>
      </c>
      <c r="B279" s="42" t="s">
        <v>150</v>
      </c>
      <c r="C279" s="42" t="s">
        <v>137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33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500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501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492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69</v>
      </c>
      <c r="B284" s="42" t="s">
        <v>150</v>
      </c>
      <c r="C284" s="42" t="s">
        <v>137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40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243</v>
      </c>
      <c r="B286" s="24" t="s">
        <v>150</v>
      </c>
      <c r="C286" s="24" t="s">
        <v>173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425</v>
      </c>
      <c r="B287" s="20" t="s">
        <v>150</v>
      </c>
      <c r="C287" s="20" t="s">
        <v>173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424</v>
      </c>
      <c r="B288" s="20" t="s">
        <v>150</v>
      </c>
      <c r="C288" s="20" t="s">
        <v>173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66</v>
      </c>
      <c r="B289" s="42" t="s">
        <v>150</v>
      </c>
      <c r="C289" s="42" t="s">
        <v>173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426</v>
      </c>
      <c r="B290" s="20" t="s">
        <v>150</v>
      </c>
      <c r="C290" s="20" t="s">
        <v>173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126</v>
      </c>
      <c r="B291" s="20" t="s">
        <v>150</v>
      </c>
      <c r="C291" s="20" t="s">
        <v>173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178</v>
      </c>
      <c r="B292" s="20" t="s">
        <v>150</v>
      </c>
      <c r="C292" s="20" t="s">
        <v>173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179</v>
      </c>
      <c r="B293" s="20" t="s">
        <v>150</v>
      </c>
      <c r="C293" s="20" t="s">
        <v>173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182</v>
      </c>
      <c r="B294" s="20" t="s">
        <v>150</v>
      </c>
      <c r="C294" s="20" t="s">
        <v>173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180</v>
      </c>
      <c r="B295" s="20" t="s">
        <v>150</v>
      </c>
      <c r="C295" s="20" t="s">
        <v>173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183</v>
      </c>
      <c r="B296" s="20" t="s">
        <v>150</v>
      </c>
      <c r="C296" s="20" t="s">
        <v>173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184</v>
      </c>
      <c r="B297" s="20" t="s">
        <v>150</v>
      </c>
      <c r="C297" s="20" t="s">
        <v>173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186</v>
      </c>
      <c r="B298" s="20" t="s">
        <v>150</v>
      </c>
      <c r="C298" s="20" t="s">
        <v>173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187</v>
      </c>
      <c r="B299" s="20" t="s">
        <v>150</v>
      </c>
      <c r="C299" s="20" t="s">
        <v>173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185</v>
      </c>
      <c r="B300" s="20" t="s">
        <v>150</v>
      </c>
      <c r="C300" s="20" t="s">
        <v>173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150</v>
      </c>
      <c r="C301" s="20" t="s">
        <v>173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181</v>
      </c>
      <c r="B302" s="20" t="s">
        <v>150</v>
      </c>
      <c r="C302" s="20" t="s">
        <v>173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238</v>
      </c>
      <c r="B303" s="20" t="s">
        <v>150</v>
      </c>
      <c r="C303" s="20" t="s">
        <v>173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239</v>
      </c>
      <c r="B304" s="20" t="s">
        <v>150</v>
      </c>
      <c r="C304" s="20" t="s">
        <v>173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240</v>
      </c>
      <c r="B305" s="20" t="s">
        <v>150</v>
      </c>
      <c r="C305" s="20" t="s">
        <v>173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241</v>
      </c>
      <c r="B306" s="20" t="s">
        <v>150</v>
      </c>
      <c r="C306" s="20" t="s">
        <v>173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189</v>
      </c>
      <c r="B307" s="20" t="s">
        <v>150</v>
      </c>
      <c r="C307" s="20" t="s">
        <v>173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190</v>
      </c>
      <c r="B308" s="20" t="s">
        <v>150</v>
      </c>
      <c r="C308" s="20" t="s">
        <v>173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242</v>
      </c>
      <c r="B309" s="20" t="s">
        <v>150</v>
      </c>
      <c r="C309" s="20" t="s">
        <v>173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427</v>
      </c>
      <c r="B310" s="20" t="s">
        <v>150</v>
      </c>
      <c r="C310" s="20" t="s">
        <v>173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428</v>
      </c>
      <c r="B311" s="20" t="s">
        <v>150</v>
      </c>
      <c r="C311" s="20" t="s">
        <v>173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432</v>
      </c>
      <c r="B312" s="20" t="s">
        <v>150</v>
      </c>
      <c r="C312" s="20" t="s">
        <v>173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121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418</v>
      </c>
      <c r="B314" s="20" t="s">
        <v>150</v>
      </c>
      <c r="C314" s="20" t="s">
        <v>173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238</v>
      </c>
      <c r="B315" s="20" t="s">
        <v>150</v>
      </c>
      <c r="C315" s="20" t="s">
        <v>173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239</v>
      </c>
      <c r="B316" s="20" t="s">
        <v>150</v>
      </c>
      <c r="C316" s="20" t="s">
        <v>173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240</v>
      </c>
      <c r="B317" s="20" t="s">
        <v>150</v>
      </c>
      <c r="C317" s="20" t="s">
        <v>173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241</v>
      </c>
      <c r="B318" s="20" t="s">
        <v>150</v>
      </c>
      <c r="C318" s="20" t="s">
        <v>173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190</v>
      </c>
      <c r="B319" s="20" t="s">
        <v>150</v>
      </c>
      <c r="C319" s="20" t="s">
        <v>173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191</v>
      </c>
      <c r="B320" s="20" t="s">
        <v>150</v>
      </c>
      <c r="C320" s="20" t="s">
        <v>173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192</v>
      </c>
      <c r="B321" s="20" t="s">
        <v>150</v>
      </c>
      <c r="C321" s="20" t="s">
        <v>173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244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118</v>
      </c>
      <c r="B323" s="20" t="s">
        <v>150</v>
      </c>
      <c r="C323" s="20" t="s">
        <v>173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34</v>
      </c>
      <c r="B324" s="50" t="s">
        <v>150</v>
      </c>
      <c r="C324" s="50" t="s">
        <v>173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245</v>
      </c>
      <c r="B325" s="24" t="s">
        <v>150</v>
      </c>
      <c r="C325" s="17" t="s">
        <v>150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433</v>
      </c>
      <c r="B326" s="20" t="s">
        <v>150</v>
      </c>
      <c r="C326" s="15" t="s">
        <v>150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18</v>
      </c>
      <c r="B327" s="20" t="s">
        <v>150</v>
      </c>
      <c r="C327" s="15" t="s">
        <v>150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17</v>
      </c>
      <c r="B328" s="20" t="s">
        <v>150</v>
      </c>
      <c r="C328" s="15" t="s">
        <v>150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240</v>
      </c>
      <c r="B329" s="20" t="s">
        <v>150</v>
      </c>
      <c r="C329" s="15" t="s">
        <v>150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241</v>
      </c>
      <c r="B330" s="20" t="s">
        <v>150</v>
      </c>
      <c r="C330" s="15" t="s">
        <v>150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189</v>
      </c>
      <c r="B331" s="20" t="s">
        <v>150</v>
      </c>
      <c r="C331" s="15" t="s">
        <v>150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190</v>
      </c>
      <c r="B332" s="20" t="s">
        <v>150</v>
      </c>
      <c r="C332" s="15" t="s">
        <v>150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242</v>
      </c>
      <c r="B333" s="20" t="s">
        <v>150</v>
      </c>
      <c r="C333" s="15" t="s">
        <v>150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427</v>
      </c>
      <c r="B334" s="20" t="s">
        <v>150</v>
      </c>
      <c r="C334" s="15" t="s">
        <v>150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164</v>
      </c>
      <c r="B335" s="20" t="s">
        <v>150</v>
      </c>
      <c r="C335" s="15" t="s">
        <v>150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246</v>
      </c>
      <c r="B336" s="20" t="s">
        <v>150</v>
      </c>
      <c r="C336" s="15" t="s">
        <v>150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435</v>
      </c>
      <c r="B337" s="20" t="s">
        <v>150</v>
      </c>
      <c r="C337" s="15" t="s">
        <v>150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19</v>
      </c>
      <c r="B338" s="20" t="s">
        <v>150</v>
      </c>
      <c r="C338" s="15" t="s">
        <v>150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434</v>
      </c>
      <c r="B339" s="20" t="s">
        <v>150</v>
      </c>
      <c r="C339" s="15" t="s">
        <v>150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167</v>
      </c>
      <c r="B340" s="20" t="s">
        <v>150</v>
      </c>
      <c r="C340" s="15" t="s">
        <v>150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193</v>
      </c>
      <c r="B341" s="20" t="s">
        <v>150</v>
      </c>
      <c r="C341" s="15" t="s">
        <v>150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165</v>
      </c>
      <c r="B342" s="20" t="s">
        <v>150</v>
      </c>
      <c r="C342" s="15" t="s">
        <v>150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169</v>
      </c>
      <c r="B343" s="20" t="s">
        <v>150</v>
      </c>
      <c r="C343" s="15" t="s">
        <v>150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247</v>
      </c>
      <c r="B344" s="20" t="s">
        <v>150</v>
      </c>
      <c r="C344" s="15" t="s">
        <v>150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78</v>
      </c>
      <c r="B345" s="20" t="s">
        <v>150</v>
      </c>
      <c r="C345" s="15" t="s">
        <v>150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248</v>
      </c>
      <c r="B346" s="20" t="s">
        <v>150</v>
      </c>
      <c r="C346" s="15" t="s">
        <v>150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249</v>
      </c>
      <c r="B347" s="20" t="s">
        <v>150</v>
      </c>
      <c r="C347" s="15" t="s">
        <v>150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250</v>
      </c>
      <c r="B348" s="20" t="s">
        <v>150</v>
      </c>
      <c r="C348" s="15" t="s">
        <v>150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163</v>
      </c>
      <c r="B349" s="20" t="s">
        <v>150</v>
      </c>
      <c r="C349" s="15" t="s">
        <v>150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436</v>
      </c>
      <c r="B351" s="20" t="s">
        <v>150</v>
      </c>
      <c r="C351" s="15" t="s">
        <v>150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437</v>
      </c>
      <c r="B352" s="20" t="s">
        <v>150</v>
      </c>
      <c r="C352" s="20" t="s">
        <v>150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438</v>
      </c>
      <c r="B353" s="20" t="s">
        <v>150</v>
      </c>
      <c r="C353" s="20" t="s">
        <v>150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439</v>
      </c>
      <c r="B354" s="20" t="s">
        <v>150</v>
      </c>
      <c r="C354" s="20" t="s">
        <v>150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31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35</v>
      </c>
      <c r="B356" s="42" t="s">
        <v>150</v>
      </c>
      <c r="C356" s="42" t="s">
        <v>150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438</v>
      </c>
      <c r="B357" s="42" t="s">
        <v>150</v>
      </c>
      <c r="C357" s="42" t="s">
        <v>150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45</v>
      </c>
      <c r="B358" s="42" t="s">
        <v>150</v>
      </c>
      <c r="C358" s="42" t="s">
        <v>150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71</v>
      </c>
      <c r="B359" s="42" t="s">
        <v>150</v>
      </c>
      <c r="C359" s="42" t="s">
        <v>150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280</v>
      </c>
      <c r="B360" s="128" t="s">
        <v>197</v>
      </c>
      <c r="C360" s="128" t="s">
        <v>136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281</v>
      </c>
      <c r="B361" s="13" t="s">
        <v>197</v>
      </c>
      <c r="C361" s="13" t="s">
        <v>135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116</v>
      </c>
      <c r="B362" s="13" t="s">
        <v>197</v>
      </c>
      <c r="C362" s="13" t="s">
        <v>135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440</v>
      </c>
      <c r="B363" s="20" t="s">
        <v>197</v>
      </c>
      <c r="C363" s="20" t="s">
        <v>135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337</v>
      </c>
      <c r="B364" s="42" t="s">
        <v>197</v>
      </c>
      <c r="C364" s="42" t="s">
        <v>135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117</v>
      </c>
      <c r="B365" s="20" t="s">
        <v>197</v>
      </c>
      <c r="C365" s="20" t="s">
        <v>135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441</v>
      </c>
      <c r="B366" s="20" t="s">
        <v>197</v>
      </c>
      <c r="C366" s="20" t="s">
        <v>135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70</v>
      </c>
      <c r="B367" s="20" t="s">
        <v>197</v>
      </c>
      <c r="C367" s="20" t="s">
        <v>135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89</v>
      </c>
      <c r="B368" s="20" t="s">
        <v>197</v>
      </c>
      <c r="C368" s="20" t="s">
        <v>135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442</v>
      </c>
      <c r="B369" s="20" t="s">
        <v>197</v>
      </c>
      <c r="C369" s="20" t="s">
        <v>135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202</v>
      </c>
      <c r="B370" s="20" t="s">
        <v>197</v>
      </c>
      <c r="C370" s="20" t="s">
        <v>135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169</v>
      </c>
      <c r="B371" s="20" t="s">
        <v>197</v>
      </c>
      <c r="C371" s="20" t="s">
        <v>135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168</v>
      </c>
      <c r="B372" s="20" t="s">
        <v>197</v>
      </c>
      <c r="C372" s="20" t="s">
        <v>135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443</v>
      </c>
      <c r="B373" s="20" t="s">
        <v>197</v>
      </c>
      <c r="C373" s="20" t="s">
        <v>135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202</v>
      </c>
      <c r="B374" s="20" t="s">
        <v>197</v>
      </c>
      <c r="C374" s="20" t="s">
        <v>135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169</v>
      </c>
      <c r="B375" s="20" t="s">
        <v>197</v>
      </c>
      <c r="C375" s="20" t="s">
        <v>135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444</v>
      </c>
      <c r="B376" s="20" t="s">
        <v>197</v>
      </c>
      <c r="C376" s="20" t="s">
        <v>135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162</v>
      </c>
      <c r="B377" s="20" t="s">
        <v>197</v>
      </c>
      <c r="C377" s="20" t="s">
        <v>135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167</v>
      </c>
      <c r="B378" s="20" t="s">
        <v>197</v>
      </c>
      <c r="C378" s="20" t="s">
        <v>135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282</v>
      </c>
      <c r="B379" s="20" t="s">
        <v>197</v>
      </c>
      <c r="C379" s="20" t="s">
        <v>135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193</v>
      </c>
      <c r="B380" s="20" t="s">
        <v>197</v>
      </c>
      <c r="C380" s="20" t="s">
        <v>135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165</v>
      </c>
      <c r="B381" s="20" t="s">
        <v>197</v>
      </c>
      <c r="C381" s="20" t="s">
        <v>135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169</v>
      </c>
      <c r="B382" s="20" t="s">
        <v>197</v>
      </c>
      <c r="C382" s="20" t="s">
        <v>135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194</v>
      </c>
      <c r="B383" s="20" t="s">
        <v>197</v>
      </c>
      <c r="C383" s="20" t="s">
        <v>135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108</v>
      </c>
      <c r="B384" s="20" t="s">
        <v>197</v>
      </c>
      <c r="C384" s="20" t="s">
        <v>135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446</v>
      </c>
      <c r="B385" s="20" t="s">
        <v>197</v>
      </c>
      <c r="C385" s="20" t="s">
        <v>135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202</v>
      </c>
      <c r="B386" s="20" t="s">
        <v>197</v>
      </c>
      <c r="C386" s="20" t="s">
        <v>135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194</v>
      </c>
      <c r="B387" s="20" t="s">
        <v>197</v>
      </c>
      <c r="C387" s="20" t="s">
        <v>135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169</v>
      </c>
      <c r="B388" s="20" t="s">
        <v>197</v>
      </c>
      <c r="C388" s="20" t="s">
        <v>135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447</v>
      </c>
      <c r="B389" s="20" t="s">
        <v>197</v>
      </c>
      <c r="C389" s="20" t="s">
        <v>135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282</v>
      </c>
      <c r="B390" s="20" t="s">
        <v>197</v>
      </c>
      <c r="C390" s="20" t="s">
        <v>135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193</v>
      </c>
      <c r="B391" s="20" t="s">
        <v>197</v>
      </c>
      <c r="C391" s="20" t="s">
        <v>135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165</v>
      </c>
      <c r="B392" s="20" t="s">
        <v>197</v>
      </c>
      <c r="C392" s="20" t="s">
        <v>135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169</v>
      </c>
      <c r="B393" s="20" t="s">
        <v>197</v>
      </c>
      <c r="C393" s="20" t="s">
        <v>135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194</v>
      </c>
      <c r="B394" s="20" t="s">
        <v>197</v>
      </c>
      <c r="C394" s="20" t="s">
        <v>135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448</v>
      </c>
      <c r="B395" s="20" t="s">
        <v>197</v>
      </c>
      <c r="C395" s="20" t="s">
        <v>135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162</v>
      </c>
      <c r="B396" s="20" t="s">
        <v>197</v>
      </c>
      <c r="C396" s="20" t="s">
        <v>135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165</v>
      </c>
      <c r="B397" s="20" t="s">
        <v>197</v>
      </c>
      <c r="C397" s="20" t="s">
        <v>135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449</v>
      </c>
      <c r="B398" s="20" t="s">
        <v>197</v>
      </c>
      <c r="C398" s="20" t="s">
        <v>135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450</v>
      </c>
      <c r="B399" s="20" t="s">
        <v>197</v>
      </c>
      <c r="C399" s="20" t="s">
        <v>135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32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37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169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194</v>
      </c>
      <c r="B403" s="42" t="s">
        <v>197</v>
      </c>
      <c r="C403" s="42" t="s">
        <v>135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48</v>
      </c>
      <c r="B404" s="42" t="s">
        <v>197</v>
      </c>
      <c r="C404" s="42" t="s">
        <v>135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53</v>
      </c>
      <c r="B405" s="61" t="s">
        <v>197</v>
      </c>
      <c r="C405" s="61" t="s">
        <v>137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54</v>
      </c>
      <c r="B406" s="42" t="s">
        <v>197</v>
      </c>
      <c r="C406" s="42" t="s">
        <v>137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283</v>
      </c>
      <c r="B407" s="141" t="s">
        <v>173</v>
      </c>
      <c r="C407" s="141" t="s">
        <v>136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284</v>
      </c>
      <c r="B408" s="21" t="s">
        <v>173</v>
      </c>
      <c r="C408" s="21" t="s">
        <v>135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451</v>
      </c>
      <c r="B409" s="21" t="s">
        <v>173</v>
      </c>
      <c r="C409" s="21" t="s">
        <v>135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514</v>
      </c>
      <c r="B410" s="20" t="s">
        <v>173</v>
      </c>
      <c r="C410" s="20" t="s">
        <v>135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515</v>
      </c>
      <c r="B411" s="20" t="s">
        <v>173</v>
      </c>
      <c r="C411" s="20" t="s">
        <v>135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105</v>
      </c>
      <c r="B412" s="42" t="s">
        <v>173</v>
      </c>
      <c r="C412" s="42" t="s">
        <v>135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452</v>
      </c>
      <c r="B413" s="20" t="s">
        <v>173</v>
      </c>
      <c r="C413" s="20" t="s">
        <v>135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91</v>
      </c>
      <c r="B414" s="20" t="s">
        <v>173</v>
      </c>
      <c r="C414" s="20" t="s">
        <v>135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453</v>
      </c>
      <c r="B415" s="20" t="s">
        <v>173</v>
      </c>
      <c r="C415" s="20" t="s">
        <v>135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454</v>
      </c>
      <c r="B416" s="20" t="s">
        <v>173</v>
      </c>
      <c r="C416" s="20" t="s">
        <v>135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455</v>
      </c>
      <c r="B417" s="20" t="s">
        <v>173</v>
      </c>
      <c r="C417" s="20" t="s">
        <v>135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456</v>
      </c>
      <c r="B418" s="20" t="s">
        <v>173</v>
      </c>
      <c r="C418" s="20" t="s">
        <v>135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105</v>
      </c>
      <c r="B419" s="42" t="s">
        <v>173</v>
      </c>
      <c r="C419" s="42" t="s">
        <v>135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32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455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456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105</v>
      </c>
      <c r="B423" s="42" t="s">
        <v>173</v>
      </c>
      <c r="C423" s="42" t="s">
        <v>135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285</v>
      </c>
      <c r="B424" s="21" t="s">
        <v>173</v>
      </c>
      <c r="C424" s="21" t="s">
        <v>137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457</v>
      </c>
      <c r="B425" s="21" t="s">
        <v>173</v>
      </c>
      <c r="C425" s="21" t="s">
        <v>137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458</v>
      </c>
      <c r="B426" s="20" t="s">
        <v>173</v>
      </c>
      <c r="C426" s="20" t="s">
        <v>137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459</v>
      </c>
      <c r="B427" s="20" t="s">
        <v>173</v>
      </c>
      <c r="C427" s="20" t="s">
        <v>137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454</v>
      </c>
      <c r="B428" s="20" t="s">
        <v>173</v>
      </c>
      <c r="C428" s="20" t="s">
        <v>137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13</v>
      </c>
      <c r="B429" s="20" t="s">
        <v>173</v>
      </c>
      <c r="C429" s="20" t="s">
        <v>137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32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458</v>
      </c>
      <c r="B431" s="42" t="s">
        <v>173</v>
      </c>
      <c r="C431" s="42" t="s">
        <v>137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286</v>
      </c>
      <c r="B432" s="21" t="s">
        <v>173</v>
      </c>
      <c r="C432" s="21" t="s">
        <v>142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460</v>
      </c>
      <c r="B433" s="20" t="s">
        <v>173</v>
      </c>
      <c r="C433" s="20" t="s">
        <v>142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287</v>
      </c>
      <c r="B434" s="20" t="s">
        <v>173</v>
      </c>
      <c r="C434" s="20" t="s">
        <v>142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288</v>
      </c>
      <c r="B435" s="20" t="s">
        <v>173</v>
      </c>
      <c r="C435" s="20" t="s">
        <v>142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461</v>
      </c>
      <c r="B436" s="20" t="s">
        <v>173</v>
      </c>
      <c r="C436" s="20" t="s">
        <v>142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287</v>
      </c>
      <c r="B437" s="20" t="s">
        <v>173</v>
      </c>
      <c r="C437" s="20" t="s">
        <v>142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288</v>
      </c>
      <c r="B438" s="20" t="s">
        <v>173</v>
      </c>
      <c r="C438" s="20" t="s">
        <v>142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289</v>
      </c>
      <c r="B439" s="21" t="s">
        <v>173</v>
      </c>
      <c r="C439" s="21" t="s">
        <v>173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462</v>
      </c>
      <c r="B440" s="20" t="s">
        <v>173</v>
      </c>
      <c r="C440" s="20" t="s">
        <v>173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49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290</v>
      </c>
      <c r="B442" s="141" t="s">
        <v>201</v>
      </c>
      <c r="C442" s="141" t="s">
        <v>136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291</v>
      </c>
      <c r="B443" s="15" t="s">
        <v>201</v>
      </c>
      <c r="C443" s="15" t="s">
        <v>135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463</v>
      </c>
      <c r="B444" s="15" t="s">
        <v>201</v>
      </c>
      <c r="C444" s="15" t="s">
        <v>137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292</v>
      </c>
      <c r="B445" s="13" t="s">
        <v>201</v>
      </c>
      <c r="C445" s="13" t="s">
        <v>139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293</v>
      </c>
      <c r="B446" s="15" t="s">
        <v>201</v>
      </c>
      <c r="C446" s="15" t="s">
        <v>139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294</v>
      </c>
      <c r="B447" s="15" t="s">
        <v>201</v>
      </c>
      <c r="C447" s="15" t="s">
        <v>139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464</v>
      </c>
      <c r="B448" s="15" t="s">
        <v>201</v>
      </c>
      <c r="C448" s="15" t="s">
        <v>139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16</v>
      </c>
      <c r="B449" s="15" t="s">
        <v>201</v>
      </c>
      <c r="C449" s="15" t="s">
        <v>139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465</v>
      </c>
      <c r="B450" s="15" t="s">
        <v>201</v>
      </c>
      <c r="C450" s="15" t="s">
        <v>139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466</v>
      </c>
      <c r="B451" s="15" t="s">
        <v>201</v>
      </c>
      <c r="C451" s="15" t="s">
        <v>139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467</v>
      </c>
      <c r="B452" s="15" t="s">
        <v>201</v>
      </c>
      <c r="C452" s="15" t="s">
        <v>139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295</v>
      </c>
      <c r="B453" s="15" t="s">
        <v>201</v>
      </c>
      <c r="C453" s="15" t="s">
        <v>139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296</v>
      </c>
      <c r="B454" s="15" t="s">
        <v>201</v>
      </c>
      <c r="C454" s="15" t="s">
        <v>139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55</v>
      </c>
      <c r="B455" s="43" t="s">
        <v>201</v>
      </c>
      <c r="C455" s="43" t="s">
        <v>139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56</v>
      </c>
      <c r="B456" s="43" t="s">
        <v>201</v>
      </c>
      <c r="C456" s="43" t="s">
        <v>139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57</v>
      </c>
      <c r="B457" s="43" t="s">
        <v>201</v>
      </c>
      <c r="C457" s="43" t="s">
        <v>139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297</v>
      </c>
      <c r="B458" s="15" t="s">
        <v>201</v>
      </c>
      <c r="C458" s="15" t="s">
        <v>139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468</v>
      </c>
      <c r="B459" s="15" t="s">
        <v>201</v>
      </c>
      <c r="C459" s="15" t="s">
        <v>139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298</v>
      </c>
      <c r="B460" s="15" t="s">
        <v>201</v>
      </c>
      <c r="C460" s="15" t="s">
        <v>139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299</v>
      </c>
      <c r="B461" s="15" t="s">
        <v>201</v>
      </c>
      <c r="C461" s="15" t="s">
        <v>139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300</v>
      </c>
      <c r="B462" s="15" t="s">
        <v>201</v>
      </c>
      <c r="C462" s="15" t="s">
        <v>139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301</v>
      </c>
      <c r="B463" s="15" t="s">
        <v>201</v>
      </c>
      <c r="C463" s="15" t="s">
        <v>139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302</v>
      </c>
      <c r="B464" s="15" t="s">
        <v>201</v>
      </c>
      <c r="C464" s="15" t="s">
        <v>139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303</v>
      </c>
      <c r="B465" s="15" t="s">
        <v>201</v>
      </c>
      <c r="C465" s="15" t="s">
        <v>139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304</v>
      </c>
      <c r="B466" s="15" t="s">
        <v>201</v>
      </c>
      <c r="C466" s="15" t="s">
        <v>139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305</v>
      </c>
      <c r="B467" s="15" t="s">
        <v>201</v>
      </c>
      <c r="C467" s="15" t="s">
        <v>139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469</v>
      </c>
      <c r="B468" s="17" t="s">
        <v>201</v>
      </c>
      <c r="C468" s="24" t="s">
        <v>142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306</v>
      </c>
      <c r="B469" s="15" t="s">
        <v>201</v>
      </c>
      <c r="C469" s="20" t="s">
        <v>142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307</v>
      </c>
      <c r="B470" s="15" t="s">
        <v>201</v>
      </c>
      <c r="C470" s="20" t="s">
        <v>142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465</v>
      </c>
      <c r="B471" s="15" t="s">
        <v>201</v>
      </c>
      <c r="C471" s="15" t="s">
        <v>142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95</v>
      </c>
      <c r="B472" s="15" t="s">
        <v>201</v>
      </c>
      <c r="C472" s="15" t="s">
        <v>142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47</v>
      </c>
      <c r="B473" s="15" t="s">
        <v>201</v>
      </c>
      <c r="C473" s="20" t="s">
        <v>142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308</v>
      </c>
      <c r="B474" s="17" t="s">
        <v>201</v>
      </c>
      <c r="C474" s="24" t="s">
        <v>146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516</v>
      </c>
      <c r="B475" s="15" t="s">
        <v>201</v>
      </c>
      <c r="C475" s="20" t="s">
        <v>146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309</v>
      </c>
      <c r="B476" s="36" t="s">
        <v>152</v>
      </c>
      <c r="C476" s="34" t="s">
        <v>136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310</v>
      </c>
      <c r="B477" s="24" t="s">
        <v>152</v>
      </c>
      <c r="C477" s="17" t="s">
        <v>135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471</v>
      </c>
      <c r="B478" s="20" t="s">
        <v>152</v>
      </c>
      <c r="C478" s="15" t="s">
        <v>135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473</v>
      </c>
      <c r="B479" s="20" t="s">
        <v>152</v>
      </c>
      <c r="C479" s="15" t="s">
        <v>135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474</v>
      </c>
      <c r="B480" s="20" t="s">
        <v>152</v>
      </c>
      <c r="C480" s="15" t="s">
        <v>135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475</v>
      </c>
      <c r="B481" s="20" t="s">
        <v>152</v>
      </c>
      <c r="C481" s="15" t="s">
        <v>135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41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474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475</v>
      </c>
      <c r="B484" s="42" t="s">
        <v>152</v>
      </c>
      <c r="C484" s="43" t="s">
        <v>135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67</v>
      </c>
      <c r="B485" s="20" t="s">
        <v>152</v>
      </c>
      <c r="C485" s="15" t="s">
        <v>135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68</v>
      </c>
      <c r="B486" s="20" t="s">
        <v>152</v>
      </c>
      <c r="C486" s="15" t="s">
        <v>135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311</v>
      </c>
      <c r="B487" s="24" t="s">
        <v>152</v>
      </c>
      <c r="C487" s="17" t="s">
        <v>137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476</v>
      </c>
      <c r="B488" s="31" t="s">
        <v>152</v>
      </c>
      <c r="C488" s="32" t="s">
        <v>137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218</v>
      </c>
      <c r="B489" s="20" t="s">
        <v>152</v>
      </c>
      <c r="C489" s="15" t="s">
        <v>137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219</v>
      </c>
      <c r="B490" s="42" t="s">
        <v>152</v>
      </c>
      <c r="C490" s="43" t="s">
        <v>137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312</v>
      </c>
      <c r="B491" s="24" t="s">
        <v>152</v>
      </c>
      <c r="C491" s="17" t="s">
        <v>144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477</v>
      </c>
      <c r="B492" s="20" t="s">
        <v>152</v>
      </c>
      <c r="C492" s="15" t="s">
        <v>144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478</v>
      </c>
      <c r="B493" s="20" t="s">
        <v>152</v>
      </c>
      <c r="C493" s="15" t="s">
        <v>144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313</v>
      </c>
      <c r="B494" s="141" t="s">
        <v>206</v>
      </c>
      <c r="C494" s="133" t="s">
        <v>136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314</v>
      </c>
      <c r="B495" s="24" t="s">
        <v>206</v>
      </c>
      <c r="C495" s="17" t="s">
        <v>137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480</v>
      </c>
      <c r="B496" s="20" t="s">
        <v>206</v>
      </c>
      <c r="C496" s="15" t="s">
        <v>137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42</v>
      </c>
      <c r="B497" s="42" t="s">
        <v>206</v>
      </c>
      <c r="C497" s="43" t="s">
        <v>137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315</v>
      </c>
      <c r="B498" s="133" t="s">
        <v>156</v>
      </c>
      <c r="C498" s="133" t="s">
        <v>136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316</v>
      </c>
      <c r="B499" s="15" t="s">
        <v>156</v>
      </c>
      <c r="C499" s="15" t="s">
        <v>135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317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318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220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92</v>
      </c>
      <c r="T504" s="52">
        <v>1320800.8999999999</v>
      </c>
      <c r="AB504" s="52">
        <v>1320800.8999999999</v>
      </c>
    </row>
    <row r="505" spans="1:28" hidden="1" x14ac:dyDescent="0.2">
      <c r="A505" s="8" t="s">
        <v>93</v>
      </c>
    </row>
    <row r="506" spans="1:28" hidden="1" x14ac:dyDescent="0.2">
      <c r="A506" s="7" t="s">
        <v>94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522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521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411</v>
      </c>
      <c r="B172" s="28" t="s">
        <v>150</v>
      </c>
      <c r="C172" s="28" t="s">
        <v>135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31</v>
      </c>
      <c r="B202" s="20" t="s">
        <v>150</v>
      </c>
      <c r="C202" s="15" t="s">
        <v>135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415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20</v>
      </c>
      <c r="B228" s="28" t="s">
        <v>150</v>
      </c>
      <c r="C228" s="28" t="s">
        <v>137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115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97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31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32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33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31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89</v>
      </c>
      <c r="B367" s="20" t="s">
        <v>197</v>
      </c>
      <c r="C367" s="20" t="s">
        <v>135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442</v>
      </c>
      <c r="B368" s="20" t="s">
        <v>197</v>
      </c>
      <c r="C368" s="20" t="s">
        <v>135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202</v>
      </c>
      <c r="B369" s="20" t="s">
        <v>197</v>
      </c>
      <c r="C369" s="20" t="s">
        <v>135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169</v>
      </c>
      <c r="B370" s="20" t="s">
        <v>197</v>
      </c>
      <c r="C370" s="20" t="s">
        <v>135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168</v>
      </c>
      <c r="B371" s="20" t="s">
        <v>197</v>
      </c>
      <c r="C371" s="20" t="s">
        <v>135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443</v>
      </c>
      <c r="B372" s="20" t="s">
        <v>197</v>
      </c>
      <c r="C372" s="20" t="s">
        <v>135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202</v>
      </c>
      <c r="B373" s="20" t="s">
        <v>197</v>
      </c>
      <c r="C373" s="20" t="s">
        <v>135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169</v>
      </c>
      <c r="B374" s="20" t="s">
        <v>197</v>
      </c>
      <c r="C374" s="20" t="s">
        <v>135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444</v>
      </c>
      <c r="B375" s="20" t="s">
        <v>197</v>
      </c>
      <c r="C375" s="20" t="s">
        <v>135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162</v>
      </c>
      <c r="B376" s="20" t="s">
        <v>197</v>
      </c>
      <c r="C376" s="20" t="s">
        <v>135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167</v>
      </c>
      <c r="B377" s="20" t="s">
        <v>197</v>
      </c>
      <c r="C377" s="20" t="s">
        <v>135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282</v>
      </c>
      <c r="B378" s="20" t="s">
        <v>197</v>
      </c>
      <c r="C378" s="20" t="s">
        <v>135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193</v>
      </c>
      <c r="B379" s="20" t="s">
        <v>197</v>
      </c>
      <c r="C379" s="20" t="s">
        <v>135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165</v>
      </c>
      <c r="B380" s="20" t="s">
        <v>197</v>
      </c>
      <c r="C380" s="20" t="s">
        <v>135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169</v>
      </c>
      <c r="B381" s="20" t="s">
        <v>197</v>
      </c>
      <c r="C381" s="20" t="s">
        <v>135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194</v>
      </c>
      <c r="B382" s="20" t="s">
        <v>197</v>
      </c>
      <c r="C382" s="20" t="s">
        <v>135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108</v>
      </c>
      <c r="B383" s="20" t="s">
        <v>197</v>
      </c>
      <c r="C383" s="20" t="s">
        <v>135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446</v>
      </c>
      <c r="B384" s="20" t="s">
        <v>197</v>
      </c>
      <c r="C384" s="20" t="s">
        <v>135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202</v>
      </c>
      <c r="B385" s="20" t="s">
        <v>197</v>
      </c>
      <c r="C385" s="20" t="s">
        <v>135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194</v>
      </c>
      <c r="B386" s="20" t="s">
        <v>197</v>
      </c>
      <c r="C386" s="20" t="s">
        <v>135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169</v>
      </c>
      <c r="B387" s="20" t="s">
        <v>197</v>
      </c>
      <c r="C387" s="20" t="s">
        <v>135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447</v>
      </c>
      <c r="B388" s="20" t="s">
        <v>197</v>
      </c>
      <c r="C388" s="20" t="s">
        <v>135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282</v>
      </c>
      <c r="B389" s="20" t="s">
        <v>197</v>
      </c>
      <c r="C389" s="20" t="s">
        <v>135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193</v>
      </c>
      <c r="B390" s="20" t="s">
        <v>197</v>
      </c>
      <c r="C390" s="20" t="s">
        <v>135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165</v>
      </c>
      <c r="B391" s="20" t="s">
        <v>197</v>
      </c>
      <c r="C391" s="20" t="s">
        <v>135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169</v>
      </c>
      <c r="B392" s="20" t="s">
        <v>197</v>
      </c>
      <c r="C392" s="20" t="s">
        <v>135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194</v>
      </c>
      <c r="B393" s="20" t="s">
        <v>197</v>
      </c>
      <c r="C393" s="20" t="s">
        <v>135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448</v>
      </c>
      <c r="B394" s="20" t="s">
        <v>197</v>
      </c>
      <c r="C394" s="20" t="s">
        <v>135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162</v>
      </c>
      <c r="B395" s="20" t="s">
        <v>197</v>
      </c>
      <c r="C395" s="20" t="s">
        <v>135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165</v>
      </c>
      <c r="B396" s="20" t="s">
        <v>197</v>
      </c>
      <c r="C396" s="20" t="s">
        <v>135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449</v>
      </c>
      <c r="B397" s="20" t="s">
        <v>197</v>
      </c>
      <c r="C397" s="20" t="s">
        <v>135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450</v>
      </c>
      <c r="B398" s="20" t="s">
        <v>197</v>
      </c>
      <c r="C398" s="20" t="s">
        <v>135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32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37</v>
      </c>
      <c r="B400" s="42" t="s">
        <v>197</v>
      </c>
      <c r="C400" s="42" t="s">
        <v>135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169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194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48</v>
      </c>
      <c r="B403" s="42" t="s">
        <v>197</v>
      </c>
      <c r="C403" s="42" t="s">
        <v>135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53</v>
      </c>
      <c r="B404" s="61" t="s">
        <v>197</v>
      </c>
      <c r="C404" s="61" t="s">
        <v>137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54</v>
      </c>
      <c r="B405" s="42" t="s">
        <v>197</v>
      </c>
      <c r="C405" s="42" t="s">
        <v>137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283</v>
      </c>
      <c r="B406" s="141" t="s">
        <v>173</v>
      </c>
      <c r="C406" s="141" t="s">
        <v>136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284</v>
      </c>
      <c r="B407" s="21" t="s">
        <v>173</v>
      </c>
      <c r="C407" s="21" t="s">
        <v>135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451</v>
      </c>
      <c r="B408" s="21" t="s">
        <v>173</v>
      </c>
      <c r="C408" s="21" t="s">
        <v>135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514</v>
      </c>
      <c r="B409" s="20" t="s">
        <v>173</v>
      </c>
      <c r="C409" s="20" t="s">
        <v>135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515</v>
      </c>
      <c r="B410" s="20" t="s">
        <v>173</v>
      </c>
      <c r="C410" s="20" t="s">
        <v>135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105</v>
      </c>
      <c r="B411" s="42" t="s">
        <v>173</v>
      </c>
      <c r="C411" s="42" t="s">
        <v>135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452</v>
      </c>
      <c r="B412" s="20" t="s">
        <v>173</v>
      </c>
      <c r="C412" s="20" t="s">
        <v>135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91</v>
      </c>
      <c r="B413" s="20" t="s">
        <v>173</v>
      </c>
      <c r="C413" s="20" t="s">
        <v>135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453</v>
      </c>
      <c r="B414" s="20" t="s">
        <v>173</v>
      </c>
      <c r="C414" s="20" t="s">
        <v>135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454</v>
      </c>
      <c r="B415" s="20" t="s">
        <v>173</v>
      </c>
      <c r="C415" s="20" t="s">
        <v>135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455</v>
      </c>
      <c r="B416" s="20" t="s">
        <v>173</v>
      </c>
      <c r="C416" s="20" t="s">
        <v>135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456</v>
      </c>
      <c r="B417" s="20" t="s">
        <v>173</v>
      </c>
      <c r="C417" s="20" t="s">
        <v>135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105</v>
      </c>
      <c r="B418" s="42" t="s">
        <v>173</v>
      </c>
      <c r="C418" s="42" t="s">
        <v>135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32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455</v>
      </c>
      <c r="B420" s="42" t="s">
        <v>173</v>
      </c>
      <c r="C420" s="42" t="s">
        <v>135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456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105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285</v>
      </c>
      <c r="B423" s="21" t="s">
        <v>173</v>
      </c>
      <c r="C423" s="21" t="s">
        <v>137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457</v>
      </c>
      <c r="B424" s="21" t="s">
        <v>173</v>
      </c>
      <c r="C424" s="21" t="s">
        <v>137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458</v>
      </c>
      <c r="B425" s="20" t="s">
        <v>173</v>
      </c>
      <c r="C425" s="20" t="s">
        <v>137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459</v>
      </c>
      <c r="B426" s="20" t="s">
        <v>173</v>
      </c>
      <c r="C426" s="20" t="s">
        <v>137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454</v>
      </c>
      <c r="B427" s="20" t="s">
        <v>173</v>
      </c>
      <c r="C427" s="20" t="s">
        <v>137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13</v>
      </c>
      <c r="B428" s="20" t="s">
        <v>173</v>
      </c>
      <c r="C428" s="20" t="s">
        <v>137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32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458</v>
      </c>
      <c r="B430" s="42" t="s">
        <v>173</v>
      </c>
      <c r="C430" s="42" t="s">
        <v>137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286</v>
      </c>
      <c r="B431" s="21" t="s">
        <v>173</v>
      </c>
      <c r="C431" s="21" t="s">
        <v>142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460</v>
      </c>
      <c r="B432" s="20" t="s">
        <v>173</v>
      </c>
      <c r="C432" s="20" t="s">
        <v>142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287</v>
      </c>
      <c r="B433" s="20" t="s">
        <v>173</v>
      </c>
      <c r="C433" s="20" t="s">
        <v>142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288</v>
      </c>
      <c r="B434" s="20" t="s">
        <v>173</v>
      </c>
      <c r="C434" s="20" t="s">
        <v>142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461</v>
      </c>
      <c r="B435" s="20" t="s">
        <v>173</v>
      </c>
      <c r="C435" s="20" t="s">
        <v>142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287</v>
      </c>
      <c r="B436" s="20" t="s">
        <v>173</v>
      </c>
      <c r="C436" s="20" t="s">
        <v>142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288</v>
      </c>
      <c r="B437" s="20" t="s">
        <v>173</v>
      </c>
      <c r="C437" s="20" t="s">
        <v>142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289</v>
      </c>
      <c r="B438" s="21" t="s">
        <v>173</v>
      </c>
      <c r="C438" s="21" t="s">
        <v>173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462</v>
      </c>
      <c r="B439" s="20" t="s">
        <v>173</v>
      </c>
      <c r="C439" s="20" t="s">
        <v>173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49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290</v>
      </c>
      <c r="B441" s="141" t="s">
        <v>201</v>
      </c>
      <c r="C441" s="141" t="s">
        <v>136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291</v>
      </c>
      <c r="B442" s="15" t="s">
        <v>201</v>
      </c>
      <c r="C442" s="15" t="s">
        <v>135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463</v>
      </c>
      <c r="B443" s="15" t="s">
        <v>201</v>
      </c>
      <c r="C443" s="15" t="s">
        <v>137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292</v>
      </c>
      <c r="B444" s="13" t="s">
        <v>201</v>
      </c>
      <c r="C444" s="13" t="s">
        <v>139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293</v>
      </c>
      <c r="B445" s="15" t="s">
        <v>201</v>
      </c>
      <c r="C445" s="15" t="s">
        <v>139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294</v>
      </c>
      <c r="B446" s="15" t="s">
        <v>201</v>
      </c>
      <c r="C446" s="15" t="s">
        <v>139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464</v>
      </c>
      <c r="B447" s="15" t="s">
        <v>201</v>
      </c>
      <c r="C447" s="15" t="s">
        <v>139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16</v>
      </c>
      <c r="B448" s="15" t="s">
        <v>201</v>
      </c>
      <c r="C448" s="15" t="s">
        <v>139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465</v>
      </c>
      <c r="B449" s="15" t="s">
        <v>201</v>
      </c>
      <c r="C449" s="15" t="s">
        <v>139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466</v>
      </c>
      <c r="B450" s="15" t="s">
        <v>201</v>
      </c>
      <c r="C450" s="15" t="s">
        <v>139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467</v>
      </c>
      <c r="B451" s="15" t="s">
        <v>201</v>
      </c>
      <c r="C451" s="15" t="s">
        <v>139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295</v>
      </c>
      <c r="B452" s="15" t="s">
        <v>201</v>
      </c>
      <c r="C452" s="15" t="s">
        <v>139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296</v>
      </c>
      <c r="B453" s="15" t="s">
        <v>201</v>
      </c>
      <c r="C453" s="15" t="s">
        <v>139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55</v>
      </c>
      <c r="B454" s="43" t="s">
        <v>201</v>
      </c>
      <c r="C454" s="43" t="s">
        <v>139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56</v>
      </c>
      <c r="B455" s="43" t="s">
        <v>201</v>
      </c>
      <c r="C455" s="43" t="s">
        <v>139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57</v>
      </c>
      <c r="B456" s="43" t="s">
        <v>201</v>
      </c>
      <c r="C456" s="43" t="s">
        <v>139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297</v>
      </c>
      <c r="B457" s="15" t="s">
        <v>201</v>
      </c>
      <c r="C457" s="15" t="s">
        <v>139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468</v>
      </c>
      <c r="B458" s="15" t="s">
        <v>201</v>
      </c>
      <c r="C458" s="15" t="s">
        <v>139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298</v>
      </c>
      <c r="B459" s="15" t="s">
        <v>201</v>
      </c>
      <c r="C459" s="15" t="s">
        <v>139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299</v>
      </c>
      <c r="B460" s="15" t="s">
        <v>201</v>
      </c>
      <c r="C460" s="15" t="s">
        <v>139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300</v>
      </c>
      <c r="B461" s="15" t="s">
        <v>201</v>
      </c>
      <c r="C461" s="15" t="s">
        <v>139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301</v>
      </c>
      <c r="B462" s="15" t="s">
        <v>201</v>
      </c>
      <c r="C462" s="15" t="s">
        <v>139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302</v>
      </c>
      <c r="B463" s="15" t="s">
        <v>201</v>
      </c>
      <c r="C463" s="15" t="s">
        <v>139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303</v>
      </c>
      <c r="B464" s="15" t="s">
        <v>201</v>
      </c>
      <c r="C464" s="15" t="s">
        <v>139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304</v>
      </c>
      <c r="B465" s="15" t="s">
        <v>201</v>
      </c>
      <c r="C465" s="15" t="s">
        <v>139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305</v>
      </c>
      <c r="B466" s="15" t="s">
        <v>201</v>
      </c>
      <c r="C466" s="15" t="s">
        <v>139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469</v>
      </c>
      <c r="B467" s="17" t="s">
        <v>201</v>
      </c>
      <c r="C467" s="24" t="s">
        <v>142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306</v>
      </c>
      <c r="B468" s="15" t="s">
        <v>201</v>
      </c>
      <c r="C468" s="20" t="s">
        <v>142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307</v>
      </c>
      <c r="B469" s="15" t="s">
        <v>201</v>
      </c>
      <c r="C469" s="20" t="s">
        <v>142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465</v>
      </c>
      <c r="B470" s="15" t="s">
        <v>201</v>
      </c>
      <c r="C470" s="15" t="s">
        <v>142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95</v>
      </c>
      <c r="B471" s="15" t="s">
        <v>201</v>
      </c>
      <c r="C471" s="15" t="s">
        <v>142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47</v>
      </c>
      <c r="B472" s="15" t="s">
        <v>201</v>
      </c>
      <c r="C472" s="20" t="s">
        <v>142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308</v>
      </c>
      <c r="B473" s="17" t="s">
        <v>201</v>
      </c>
      <c r="C473" s="24" t="s">
        <v>146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516</v>
      </c>
      <c r="B474" s="15" t="s">
        <v>201</v>
      </c>
      <c r="C474" s="20" t="s">
        <v>146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309</v>
      </c>
      <c r="B475" s="36" t="s">
        <v>152</v>
      </c>
      <c r="C475" s="34" t="s">
        <v>136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310</v>
      </c>
      <c r="B476" s="24" t="s">
        <v>152</v>
      </c>
      <c r="C476" s="17" t="s">
        <v>135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471</v>
      </c>
      <c r="B477" s="20" t="s">
        <v>152</v>
      </c>
      <c r="C477" s="15" t="s">
        <v>135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473</v>
      </c>
      <c r="B478" s="20" t="s">
        <v>152</v>
      </c>
      <c r="C478" s="15" t="s">
        <v>135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474</v>
      </c>
      <c r="B479" s="20" t="s">
        <v>152</v>
      </c>
      <c r="C479" s="15" t="s">
        <v>135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475</v>
      </c>
      <c r="B480" s="20" t="s">
        <v>152</v>
      </c>
      <c r="C480" s="15" t="s">
        <v>135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41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474</v>
      </c>
      <c r="B482" s="42" t="s">
        <v>152</v>
      </c>
      <c r="C482" s="43" t="s">
        <v>135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475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67</v>
      </c>
      <c r="B484" s="20" t="s">
        <v>152</v>
      </c>
      <c r="C484" s="15" t="s">
        <v>135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68</v>
      </c>
      <c r="B485" s="20" t="s">
        <v>152</v>
      </c>
      <c r="C485" s="15" t="s">
        <v>135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311</v>
      </c>
      <c r="B486" s="24" t="s">
        <v>152</v>
      </c>
      <c r="C486" s="17" t="s">
        <v>137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476</v>
      </c>
      <c r="B487" s="31" t="s">
        <v>152</v>
      </c>
      <c r="C487" s="32" t="s">
        <v>137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218</v>
      </c>
      <c r="B488" s="20" t="s">
        <v>152</v>
      </c>
      <c r="C488" s="15" t="s">
        <v>137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219</v>
      </c>
      <c r="B489" s="42" t="s">
        <v>152</v>
      </c>
      <c r="C489" s="43" t="s">
        <v>137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312</v>
      </c>
      <c r="B490" s="24" t="s">
        <v>152</v>
      </c>
      <c r="C490" s="17" t="s">
        <v>144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477</v>
      </c>
      <c r="B491" s="20" t="s">
        <v>152</v>
      </c>
      <c r="C491" s="15" t="s">
        <v>144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478</v>
      </c>
      <c r="B492" s="20" t="s">
        <v>152</v>
      </c>
      <c r="C492" s="15" t="s">
        <v>144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313</v>
      </c>
      <c r="B493" s="141" t="s">
        <v>206</v>
      </c>
      <c r="C493" s="133" t="s">
        <v>136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314</v>
      </c>
      <c r="B494" s="24" t="s">
        <v>206</v>
      </c>
      <c r="C494" s="17" t="s">
        <v>137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480</v>
      </c>
      <c r="B495" s="20" t="s">
        <v>206</v>
      </c>
      <c r="C495" s="15" t="s">
        <v>137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42</v>
      </c>
      <c r="B496" s="42" t="s">
        <v>206</v>
      </c>
      <c r="C496" s="43" t="s">
        <v>137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315</v>
      </c>
      <c r="B497" s="133" t="s">
        <v>156</v>
      </c>
      <c r="C497" s="133" t="s">
        <v>136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316</v>
      </c>
      <c r="B498" s="15" t="s">
        <v>156</v>
      </c>
      <c r="C498" s="15" t="s">
        <v>135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317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318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220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92</v>
      </c>
      <c r="T503" s="52">
        <v>1320800.8999999999</v>
      </c>
      <c r="AB503" s="52">
        <v>1320800.8999999999</v>
      </c>
    </row>
    <row r="504" spans="1:28" hidden="1" x14ac:dyDescent="0.2">
      <c r="A504" s="8" t="s">
        <v>93</v>
      </c>
    </row>
    <row r="505" spans="1:28" hidden="1" x14ac:dyDescent="0.2">
      <c r="A505" s="7" t="s">
        <v>94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523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88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411</v>
      </c>
      <c r="B172" s="28" t="s">
        <v>150</v>
      </c>
      <c r="C172" s="28" t="s">
        <v>135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31</v>
      </c>
      <c r="B202" s="20" t="s">
        <v>150</v>
      </c>
      <c r="C202" s="15" t="s">
        <v>135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415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20</v>
      </c>
      <c r="B228" s="28" t="s">
        <v>150</v>
      </c>
      <c r="C228" s="28" t="s">
        <v>137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115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97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31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32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33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31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89</v>
      </c>
      <c r="B367" s="20" t="s">
        <v>197</v>
      </c>
      <c r="C367" s="20" t="s">
        <v>135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442</v>
      </c>
      <c r="B368" s="20" t="s">
        <v>197</v>
      </c>
      <c r="C368" s="20" t="s">
        <v>135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202</v>
      </c>
      <c r="B369" s="20" t="s">
        <v>197</v>
      </c>
      <c r="C369" s="20" t="s">
        <v>135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169</v>
      </c>
      <c r="B370" s="20" t="s">
        <v>197</v>
      </c>
      <c r="C370" s="20" t="s">
        <v>135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168</v>
      </c>
      <c r="B371" s="20" t="s">
        <v>197</v>
      </c>
      <c r="C371" s="20" t="s">
        <v>135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443</v>
      </c>
      <c r="B372" s="20" t="s">
        <v>197</v>
      </c>
      <c r="C372" s="20" t="s">
        <v>135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202</v>
      </c>
      <c r="B373" s="20" t="s">
        <v>197</v>
      </c>
      <c r="C373" s="20" t="s">
        <v>135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169</v>
      </c>
      <c r="B374" s="20" t="s">
        <v>197</v>
      </c>
      <c r="C374" s="20" t="s">
        <v>135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444</v>
      </c>
      <c r="B375" s="20" t="s">
        <v>197</v>
      </c>
      <c r="C375" s="20" t="s">
        <v>135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162</v>
      </c>
      <c r="B376" s="20" t="s">
        <v>197</v>
      </c>
      <c r="C376" s="20" t="s">
        <v>135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167</v>
      </c>
      <c r="B377" s="20" t="s">
        <v>197</v>
      </c>
      <c r="C377" s="20" t="s">
        <v>135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282</v>
      </c>
      <c r="B378" s="20" t="s">
        <v>197</v>
      </c>
      <c r="C378" s="20" t="s">
        <v>135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193</v>
      </c>
      <c r="B379" s="20" t="s">
        <v>197</v>
      </c>
      <c r="C379" s="20" t="s">
        <v>135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165</v>
      </c>
      <c r="B380" s="20" t="s">
        <v>197</v>
      </c>
      <c r="C380" s="20" t="s">
        <v>135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169</v>
      </c>
      <c r="B381" s="20" t="s">
        <v>197</v>
      </c>
      <c r="C381" s="20" t="s">
        <v>135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194</v>
      </c>
      <c r="B382" s="20" t="s">
        <v>197</v>
      </c>
      <c r="C382" s="20" t="s">
        <v>135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108</v>
      </c>
      <c r="B383" s="20" t="s">
        <v>197</v>
      </c>
      <c r="C383" s="20" t="s">
        <v>135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446</v>
      </c>
      <c r="B384" s="20" t="s">
        <v>197</v>
      </c>
      <c r="C384" s="20" t="s">
        <v>135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202</v>
      </c>
      <c r="B385" s="20" t="s">
        <v>197</v>
      </c>
      <c r="C385" s="20" t="s">
        <v>135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194</v>
      </c>
      <c r="B386" s="20" t="s">
        <v>197</v>
      </c>
      <c r="C386" s="20" t="s">
        <v>135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169</v>
      </c>
      <c r="B387" s="20" t="s">
        <v>197</v>
      </c>
      <c r="C387" s="20" t="s">
        <v>135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447</v>
      </c>
      <c r="B388" s="20" t="s">
        <v>197</v>
      </c>
      <c r="C388" s="20" t="s">
        <v>135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282</v>
      </c>
      <c r="B389" s="20" t="s">
        <v>197</v>
      </c>
      <c r="C389" s="20" t="s">
        <v>135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193</v>
      </c>
      <c r="B390" s="20" t="s">
        <v>197</v>
      </c>
      <c r="C390" s="20" t="s">
        <v>135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165</v>
      </c>
      <c r="B391" s="20" t="s">
        <v>197</v>
      </c>
      <c r="C391" s="20" t="s">
        <v>135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169</v>
      </c>
      <c r="B392" s="20" t="s">
        <v>197</v>
      </c>
      <c r="C392" s="20" t="s">
        <v>135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194</v>
      </c>
      <c r="B393" s="20" t="s">
        <v>197</v>
      </c>
      <c r="C393" s="20" t="s">
        <v>135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448</v>
      </c>
      <c r="B394" s="20" t="s">
        <v>197</v>
      </c>
      <c r="C394" s="20" t="s">
        <v>135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162</v>
      </c>
      <c r="B395" s="20" t="s">
        <v>197</v>
      </c>
      <c r="C395" s="20" t="s">
        <v>135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165</v>
      </c>
      <c r="B396" s="20" t="s">
        <v>197</v>
      </c>
      <c r="C396" s="20" t="s">
        <v>135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449</v>
      </c>
      <c r="B397" s="20" t="s">
        <v>197</v>
      </c>
      <c r="C397" s="20" t="s">
        <v>135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450</v>
      </c>
      <c r="B398" s="20" t="s">
        <v>197</v>
      </c>
      <c r="C398" s="20" t="s">
        <v>135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32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37</v>
      </c>
      <c r="B400" s="42" t="s">
        <v>197</v>
      </c>
      <c r="C400" s="42" t="s">
        <v>135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169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194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48</v>
      </c>
      <c r="B403" s="42" t="s">
        <v>197</v>
      </c>
      <c r="C403" s="42" t="s">
        <v>135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53</v>
      </c>
      <c r="B404" s="61" t="s">
        <v>197</v>
      </c>
      <c r="C404" s="61" t="s">
        <v>137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54</v>
      </c>
      <c r="B405" s="42" t="s">
        <v>197</v>
      </c>
      <c r="C405" s="42" t="s">
        <v>137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283</v>
      </c>
      <c r="B406" s="141" t="s">
        <v>173</v>
      </c>
      <c r="C406" s="141" t="s">
        <v>136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284</v>
      </c>
      <c r="B407" s="21" t="s">
        <v>173</v>
      </c>
      <c r="C407" s="21" t="s">
        <v>135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451</v>
      </c>
      <c r="B408" s="21" t="s">
        <v>173</v>
      </c>
      <c r="C408" s="21" t="s">
        <v>135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514</v>
      </c>
      <c r="B409" s="20" t="s">
        <v>173</v>
      </c>
      <c r="C409" s="20" t="s">
        <v>135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515</v>
      </c>
      <c r="B410" s="20" t="s">
        <v>173</v>
      </c>
      <c r="C410" s="20" t="s">
        <v>135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105</v>
      </c>
      <c r="B411" s="42" t="s">
        <v>173</v>
      </c>
      <c r="C411" s="42" t="s">
        <v>135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452</v>
      </c>
      <c r="B412" s="20" t="s">
        <v>173</v>
      </c>
      <c r="C412" s="20" t="s">
        <v>135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91</v>
      </c>
      <c r="B413" s="20" t="s">
        <v>173</v>
      </c>
      <c r="C413" s="20" t="s">
        <v>135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453</v>
      </c>
      <c r="B414" s="20" t="s">
        <v>173</v>
      </c>
      <c r="C414" s="20" t="s">
        <v>135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454</v>
      </c>
      <c r="B415" s="20" t="s">
        <v>173</v>
      </c>
      <c r="C415" s="20" t="s">
        <v>135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455</v>
      </c>
      <c r="B416" s="20" t="s">
        <v>173</v>
      </c>
      <c r="C416" s="20" t="s">
        <v>135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456</v>
      </c>
      <c r="B417" s="20" t="s">
        <v>173</v>
      </c>
      <c r="C417" s="20" t="s">
        <v>135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105</v>
      </c>
      <c r="B418" s="42" t="s">
        <v>173</v>
      </c>
      <c r="C418" s="42" t="s">
        <v>135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32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455</v>
      </c>
      <c r="B420" s="42" t="s">
        <v>173</v>
      </c>
      <c r="C420" s="42" t="s">
        <v>135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456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105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285</v>
      </c>
      <c r="B423" s="21" t="s">
        <v>173</v>
      </c>
      <c r="C423" s="21" t="s">
        <v>137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457</v>
      </c>
      <c r="B424" s="21" t="s">
        <v>173</v>
      </c>
      <c r="C424" s="21" t="s">
        <v>137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458</v>
      </c>
      <c r="B425" s="20" t="s">
        <v>173</v>
      </c>
      <c r="C425" s="20" t="s">
        <v>137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459</v>
      </c>
      <c r="B426" s="20" t="s">
        <v>173</v>
      </c>
      <c r="C426" s="20" t="s">
        <v>137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454</v>
      </c>
      <c r="B427" s="20" t="s">
        <v>173</v>
      </c>
      <c r="C427" s="20" t="s">
        <v>137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13</v>
      </c>
      <c r="B428" s="20" t="s">
        <v>173</v>
      </c>
      <c r="C428" s="20" t="s">
        <v>137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32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458</v>
      </c>
      <c r="B430" s="42" t="s">
        <v>173</v>
      </c>
      <c r="C430" s="42" t="s">
        <v>137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286</v>
      </c>
      <c r="B431" s="21" t="s">
        <v>173</v>
      </c>
      <c r="C431" s="21" t="s">
        <v>142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460</v>
      </c>
      <c r="B432" s="20" t="s">
        <v>173</v>
      </c>
      <c r="C432" s="20" t="s">
        <v>142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287</v>
      </c>
      <c r="B433" s="20" t="s">
        <v>173</v>
      </c>
      <c r="C433" s="20" t="s">
        <v>142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288</v>
      </c>
      <c r="B434" s="20" t="s">
        <v>173</v>
      </c>
      <c r="C434" s="20" t="s">
        <v>142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461</v>
      </c>
      <c r="B435" s="20" t="s">
        <v>173</v>
      </c>
      <c r="C435" s="20" t="s">
        <v>142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287</v>
      </c>
      <c r="B436" s="20" t="s">
        <v>173</v>
      </c>
      <c r="C436" s="20" t="s">
        <v>142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288</v>
      </c>
      <c r="B437" s="20" t="s">
        <v>173</v>
      </c>
      <c r="C437" s="20" t="s">
        <v>142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289</v>
      </c>
      <c r="B438" s="21" t="s">
        <v>173</v>
      </c>
      <c r="C438" s="21" t="s">
        <v>173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462</v>
      </c>
      <c r="B439" s="20" t="s">
        <v>173</v>
      </c>
      <c r="C439" s="20" t="s">
        <v>173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49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290</v>
      </c>
      <c r="B441" s="141" t="s">
        <v>201</v>
      </c>
      <c r="C441" s="141" t="s">
        <v>136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291</v>
      </c>
      <c r="B442" s="15" t="s">
        <v>201</v>
      </c>
      <c r="C442" s="15" t="s">
        <v>135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463</v>
      </c>
      <c r="B443" s="15" t="s">
        <v>201</v>
      </c>
      <c r="C443" s="15" t="s">
        <v>137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292</v>
      </c>
      <c r="B444" s="13" t="s">
        <v>201</v>
      </c>
      <c r="C444" s="13" t="s">
        <v>139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293</v>
      </c>
      <c r="B445" s="15" t="s">
        <v>201</v>
      </c>
      <c r="C445" s="15" t="s">
        <v>139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294</v>
      </c>
      <c r="B446" s="15" t="s">
        <v>201</v>
      </c>
      <c r="C446" s="15" t="s">
        <v>139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464</v>
      </c>
      <c r="B447" s="15" t="s">
        <v>201</v>
      </c>
      <c r="C447" s="15" t="s">
        <v>139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16</v>
      </c>
      <c r="B448" s="15" t="s">
        <v>201</v>
      </c>
      <c r="C448" s="15" t="s">
        <v>139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465</v>
      </c>
      <c r="B449" s="15" t="s">
        <v>201</v>
      </c>
      <c r="C449" s="15" t="s">
        <v>139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466</v>
      </c>
      <c r="B450" s="15" t="s">
        <v>201</v>
      </c>
      <c r="C450" s="15" t="s">
        <v>139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467</v>
      </c>
      <c r="B451" s="15" t="s">
        <v>201</v>
      </c>
      <c r="C451" s="15" t="s">
        <v>139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295</v>
      </c>
      <c r="B452" s="15" t="s">
        <v>201</v>
      </c>
      <c r="C452" s="15" t="s">
        <v>139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296</v>
      </c>
      <c r="B453" s="15" t="s">
        <v>201</v>
      </c>
      <c r="C453" s="15" t="s">
        <v>139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55</v>
      </c>
      <c r="B454" s="43" t="s">
        <v>201</v>
      </c>
      <c r="C454" s="43" t="s">
        <v>139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56</v>
      </c>
      <c r="B455" s="43" t="s">
        <v>201</v>
      </c>
      <c r="C455" s="43" t="s">
        <v>139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57</v>
      </c>
      <c r="B456" s="43" t="s">
        <v>201</v>
      </c>
      <c r="C456" s="43" t="s">
        <v>139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297</v>
      </c>
      <c r="B457" s="15" t="s">
        <v>201</v>
      </c>
      <c r="C457" s="15" t="s">
        <v>139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468</v>
      </c>
      <c r="B458" s="15" t="s">
        <v>201</v>
      </c>
      <c r="C458" s="15" t="s">
        <v>139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298</v>
      </c>
      <c r="B459" s="15" t="s">
        <v>201</v>
      </c>
      <c r="C459" s="15" t="s">
        <v>139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299</v>
      </c>
      <c r="B460" s="15" t="s">
        <v>201</v>
      </c>
      <c r="C460" s="15" t="s">
        <v>139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300</v>
      </c>
      <c r="B461" s="15" t="s">
        <v>201</v>
      </c>
      <c r="C461" s="15" t="s">
        <v>139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301</v>
      </c>
      <c r="B462" s="15" t="s">
        <v>201</v>
      </c>
      <c r="C462" s="15" t="s">
        <v>139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302</v>
      </c>
      <c r="B463" s="15" t="s">
        <v>201</v>
      </c>
      <c r="C463" s="15" t="s">
        <v>139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303</v>
      </c>
      <c r="B464" s="15" t="s">
        <v>201</v>
      </c>
      <c r="C464" s="15" t="s">
        <v>139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304</v>
      </c>
      <c r="B465" s="15" t="s">
        <v>201</v>
      </c>
      <c r="C465" s="15" t="s">
        <v>139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305</v>
      </c>
      <c r="B466" s="15" t="s">
        <v>201</v>
      </c>
      <c r="C466" s="15" t="s">
        <v>139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469</v>
      </c>
      <c r="B467" s="17" t="s">
        <v>201</v>
      </c>
      <c r="C467" s="24" t="s">
        <v>142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306</v>
      </c>
      <c r="B468" s="15" t="s">
        <v>201</v>
      </c>
      <c r="C468" s="20" t="s">
        <v>142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307</v>
      </c>
      <c r="B469" s="15" t="s">
        <v>201</v>
      </c>
      <c r="C469" s="20" t="s">
        <v>142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465</v>
      </c>
      <c r="B470" s="15" t="s">
        <v>201</v>
      </c>
      <c r="C470" s="15" t="s">
        <v>142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95</v>
      </c>
      <c r="B471" s="15" t="s">
        <v>201</v>
      </c>
      <c r="C471" s="15" t="s">
        <v>142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47</v>
      </c>
      <c r="B472" s="15" t="s">
        <v>201</v>
      </c>
      <c r="C472" s="20" t="s">
        <v>142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308</v>
      </c>
      <c r="B473" s="17" t="s">
        <v>201</v>
      </c>
      <c r="C473" s="24" t="s">
        <v>146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516</v>
      </c>
      <c r="B474" s="15" t="s">
        <v>201</v>
      </c>
      <c r="C474" s="20" t="s">
        <v>146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309</v>
      </c>
      <c r="B475" s="36" t="s">
        <v>152</v>
      </c>
      <c r="C475" s="34" t="s">
        <v>136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310</v>
      </c>
      <c r="B476" s="24" t="s">
        <v>152</v>
      </c>
      <c r="C476" s="17" t="s">
        <v>135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471</v>
      </c>
      <c r="B477" s="20" t="s">
        <v>152</v>
      </c>
      <c r="C477" s="15" t="s">
        <v>135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473</v>
      </c>
      <c r="B478" s="20" t="s">
        <v>152</v>
      </c>
      <c r="C478" s="15" t="s">
        <v>135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474</v>
      </c>
      <c r="B479" s="20" t="s">
        <v>152</v>
      </c>
      <c r="C479" s="15" t="s">
        <v>135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475</v>
      </c>
      <c r="B480" s="20" t="s">
        <v>152</v>
      </c>
      <c r="C480" s="15" t="s">
        <v>135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41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474</v>
      </c>
      <c r="B482" s="42" t="s">
        <v>152</v>
      </c>
      <c r="C482" s="43" t="s">
        <v>135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475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67</v>
      </c>
      <c r="B484" s="20" t="s">
        <v>152</v>
      </c>
      <c r="C484" s="15" t="s">
        <v>135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68</v>
      </c>
      <c r="B485" s="20" t="s">
        <v>152</v>
      </c>
      <c r="C485" s="15" t="s">
        <v>135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311</v>
      </c>
      <c r="B486" s="24" t="s">
        <v>152</v>
      </c>
      <c r="C486" s="17" t="s">
        <v>137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476</v>
      </c>
      <c r="B487" s="31" t="s">
        <v>152</v>
      </c>
      <c r="C487" s="32" t="s">
        <v>137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218</v>
      </c>
      <c r="B488" s="20" t="s">
        <v>152</v>
      </c>
      <c r="C488" s="15" t="s">
        <v>137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219</v>
      </c>
      <c r="B489" s="42" t="s">
        <v>152</v>
      </c>
      <c r="C489" s="43" t="s">
        <v>137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312</v>
      </c>
      <c r="B490" s="24" t="s">
        <v>152</v>
      </c>
      <c r="C490" s="17" t="s">
        <v>144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477</v>
      </c>
      <c r="B491" s="20" t="s">
        <v>152</v>
      </c>
      <c r="C491" s="15" t="s">
        <v>144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478</v>
      </c>
      <c r="B492" s="20" t="s">
        <v>152</v>
      </c>
      <c r="C492" s="15" t="s">
        <v>144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313</v>
      </c>
      <c r="B493" s="141" t="s">
        <v>206</v>
      </c>
      <c r="C493" s="133" t="s">
        <v>136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314</v>
      </c>
      <c r="B494" s="24" t="s">
        <v>206</v>
      </c>
      <c r="C494" s="17" t="s">
        <v>137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480</v>
      </c>
      <c r="B495" s="20" t="s">
        <v>206</v>
      </c>
      <c r="C495" s="15" t="s">
        <v>137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42</v>
      </c>
      <c r="B496" s="42" t="s">
        <v>206</v>
      </c>
      <c r="C496" s="43" t="s">
        <v>137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315</v>
      </c>
      <c r="B497" s="133" t="s">
        <v>156</v>
      </c>
      <c r="C497" s="133" t="s">
        <v>136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316</v>
      </c>
      <c r="B498" s="15" t="s">
        <v>156</v>
      </c>
      <c r="C498" s="15" t="s">
        <v>135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317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318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220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92</v>
      </c>
      <c r="T503" s="52">
        <v>1320800.8999999999</v>
      </c>
      <c r="AB503" s="52">
        <v>1320800.8999999999</v>
      </c>
    </row>
    <row r="504" spans="1:28" hidden="1" x14ac:dyDescent="0.2">
      <c r="A504" s="8" t="s">
        <v>93</v>
      </c>
    </row>
    <row r="505" spans="1:28" hidden="1" x14ac:dyDescent="0.2">
      <c r="A505" s="7" t="s">
        <v>94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544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88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539</v>
      </c>
      <c r="B172" s="184" t="s">
        <v>150</v>
      </c>
      <c r="C172" s="184" t="s">
        <v>135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79" t="s">
        <v>533</v>
      </c>
      <c r="B202" s="61" t="s">
        <v>150</v>
      </c>
      <c r="C202" s="185" t="s">
        <v>135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538</v>
      </c>
      <c r="B218" s="184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20</v>
      </c>
      <c r="B228" s="184" t="s">
        <v>150</v>
      </c>
      <c r="C228" s="184" t="s">
        <v>137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0"/>
      <c r="AB228" s="95">
        <f>SUM(AB229+AB230+AB231+AB232+AB233)</f>
        <v>35248.9</v>
      </c>
    </row>
    <row r="229" spans="1:28" ht="28.5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537</v>
      </c>
      <c r="B234" s="184"/>
      <c r="C234" s="184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1"/>
      <c r="V234" s="182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536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3"/>
      <c r="V238" s="182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79" t="s">
        <v>533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3"/>
      <c r="V266" s="182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79" t="s">
        <v>535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1"/>
      <c r="V275" s="182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79" t="s">
        <v>534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1"/>
      <c r="V279" s="182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96">
        <f t="shared" si="72"/>
        <v>0</v>
      </c>
      <c r="H323" s="180"/>
      <c r="I323" s="180"/>
      <c r="J323" s="154">
        <f>K323+T323</f>
        <v>8593.7000000000007</v>
      </c>
      <c r="K323" s="180">
        <f>L323+M323+N323+O323+R323</f>
        <v>8593.7000000000007</v>
      </c>
      <c r="L323" s="180">
        <v>3598.6</v>
      </c>
      <c r="M323" s="180"/>
      <c r="N323" s="180"/>
      <c r="O323" s="180"/>
      <c r="P323" s="180"/>
      <c r="Q323" s="180"/>
      <c r="R323" s="180">
        <v>4995.1000000000004</v>
      </c>
      <c r="S323" s="180"/>
      <c r="T323" s="180"/>
      <c r="U323" s="180"/>
      <c r="V323" s="180"/>
      <c r="W323" s="180"/>
      <c r="X323" s="180"/>
      <c r="Y323" s="180"/>
      <c r="Z323" s="96">
        <f t="shared" si="68"/>
        <v>500</v>
      </c>
      <c r="AA323" s="180">
        <v>500</v>
      </c>
      <c r="AB323" s="180"/>
    </row>
    <row r="324" spans="1:28" s="18" customFormat="1" ht="15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79" t="s">
        <v>533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0">
        <f>K355+K356</f>
        <v>1668.3999999999999</v>
      </c>
      <c r="L354" s="180">
        <f t="shared" ref="L354:AB354" si="80">L355+L356</f>
        <v>1109</v>
      </c>
      <c r="M354" s="180">
        <f t="shared" si="80"/>
        <v>10</v>
      </c>
      <c r="N354" s="180">
        <f t="shared" si="80"/>
        <v>0</v>
      </c>
      <c r="O354" s="180">
        <f t="shared" si="80"/>
        <v>500.4</v>
      </c>
      <c r="P354" s="180"/>
      <c r="Q354" s="180"/>
      <c r="R354" s="180">
        <f t="shared" si="80"/>
        <v>49</v>
      </c>
      <c r="S354" s="180"/>
      <c r="T354" s="180">
        <f t="shared" si="80"/>
        <v>0</v>
      </c>
      <c r="U354" s="180"/>
      <c r="V354" s="180"/>
      <c r="W354" s="180"/>
      <c r="X354" s="180"/>
      <c r="Y354" s="180"/>
      <c r="Z354" s="96">
        <f t="shared" si="76"/>
        <v>809</v>
      </c>
      <c r="AA354" s="180">
        <f t="shared" si="80"/>
        <v>809</v>
      </c>
      <c r="AB354" s="180">
        <f t="shared" si="80"/>
        <v>0</v>
      </c>
    </row>
    <row r="355" spans="1:28" ht="22.5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89</v>
      </c>
      <c r="B367" s="20" t="s">
        <v>197</v>
      </c>
      <c r="C367" s="20" t="s">
        <v>135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442</v>
      </c>
      <c r="B368" s="20" t="s">
        <v>197</v>
      </c>
      <c r="C368" s="20" t="s">
        <v>135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202</v>
      </c>
      <c r="B369" s="20" t="s">
        <v>197</v>
      </c>
      <c r="C369" s="20" t="s">
        <v>135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169</v>
      </c>
      <c r="B370" s="20" t="s">
        <v>197</v>
      </c>
      <c r="C370" s="20" t="s">
        <v>135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168</v>
      </c>
      <c r="B371" s="20" t="s">
        <v>197</v>
      </c>
      <c r="C371" s="20" t="s">
        <v>135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443</v>
      </c>
      <c r="B372" s="20" t="s">
        <v>197</v>
      </c>
      <c r="C372" s="20" t="s">
        <v>135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202</v>
      </c>
      <c r="B373" s="20" t="s">
        <v>197</v>
      </c>
      <c r="C373" s="20" t="s">
        <v>135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169</v>
      </c>
      <c r="B374" s="20" t="s">
        <v>197</v>
      </c>
      <c r="C374" s="20" t="s">
        <v>135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444</v>
      </c>
      <c r="B375" s="20" t="s">
        <v>197</v>
      </c>
      <c r="C375" s="20" t="s">
        <v>135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162</v>
      </c>
      <c r="B376" s="20" t="s">
        <v>197</v>
      </c>
      <c r="C376" s="20" t="s">
        <v>135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167</v>
      </c>
      <c r="B377" s="20" t="s">
        <v>197</v>
      </c>
      <c r="C377" s="20" t="s">
        <v>135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282</v>
      </c>
      <c r="B378" s="20" t="s">
        <v>197</v>
      </c>
      <c r="C378" s="20" t="s">
        <v>135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193</v>
      </c>
      <c r="B379" s="20" t="s">
        <v>197</v>
      </c>
      <c r="C379" s="20" t="s">
        <v>135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165</v>
      </c>
      <c r="B380" s="20" t="s">
        <v>197</v>
      </c>
      <c r="C380" s="20" t="s">
        <v>135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169</v>
      </c>
      <c r="B381" s="20" t="s">
        <v>197</v>
      </c>
      <c r="C381" s="20" t="s">
        <v>135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194</v>
      </c>
      <c r="B382" s="20" t="s">
        <v>197</v>
      </c>
      <c r="C382" s="20" t="s">
        <v>135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108</v>
      </c>
      <c r="B383" s="20" t="s">
        <v>197</v>
      </c>
      <c r="C383" s="20" t="s">
        <v>135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446</v>
      </c>
      <c r="B384" s="20" t="s">
        <v>197</v>
      </c>
      <c r="C384" s="20" t="s">
        <v>135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202</v>
      </c>
      <c r="B385" s="20" t="s">
        <v>197</v>
      </c>
      <c r="C385" s="20" t="s">
        <v>135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194</v>
      </c>
      <c r="B386" s="20" t="s">
        <v>197</v>
      </c>
      <c r="C386" s="20" t="s">
        <v>135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169</v>
      </c>
      <c r="B387" s="20" t="s">
        <v>197</v>
      </c>
      <c r="C387" s="20" t="s">
        <v>135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447</v>
      </c>
      <c r="B388" s="20" t="s">
        <v>197</v>
      </c>
      <c r="C388" s="20" t="s">
        <v>135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282</v>
      </c>
      <c r="B389" s="20" t="s">
        <v>197</v>
      </c>
      <c r="C389" s="20" t="s">
        <v>135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193</v>
      </c>
      <c r="B390" s="20" t="s">
        <v>197</v>
      </c>
      <c r="C390" s="20" t="s">
        <v>135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165</v>
      </c>
      <c r="B391" s="20" t="s">
        <v>197</v>
      </c>
      <c r="C391" s="20" t="s">
        <v>135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169</v>
      </c>
      <c r="B392" s="20" t="s">
        <v>197</v>
      </c>
      <c r="C392" s="20" t="s">
        <v>135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194</v>
      </c>
      <c r="B393" s="20" t="s">
        <v>197</v>
      </c>
      <c r="C393" s="20" t="s">
        <v>135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448</v>
      </c>
      <c r="B394" s="20" t="s">
        <v>197</v>
      </c>
      <c r="C394" s="20" t="s">
        <v>135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162</v>
      </c>
      <c r="B395" s="20" t="s">
        <v>197</v>
      </c>
      <c r="C395" s="20" t="s">
        <v>135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165</v>
      </c>
      <c r="B396" s="20" t="s">
        <v>197</v>
      </c>
      <c r="C396" s="20" t="s">
        <v>135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449</v>
      </c>
      <c r="B397" s="20" t="s">
        <v>197</v>
      </c>
      <c r="C397" s="20" t="s">
        <v>135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450</v>
      </c>
      <c r="B398" s="20" t="s">
        <v>197</v>
      </c>
      <c r="C398" s="20" t="s">
        <v>135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32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37</v>
      </c>
      <c r="B400" s="42" t="s">
        <v>197</v>
      </c>
      <c r="C400" s="42" t="s">
        <v>135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169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194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48</v>
      </c>
      <c r="B403" s="42" t="s">
        <v>197</v>
      </c>
      <c r="C403" s="42" t="s">
        <v>135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53</v>
      </c>
      <c r="B404" s="61" t="s">
        <v>197</v>
      </c>
      <c r="C404" s="61" t="s">
        <v>137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54</v>
      </c>
      <c r="B405" s="42" t="s">
        <v>197</v>
      </c>
      <c r="C405" s="42" t="s">
        <v>137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283</v>
      </c>
      <c r="B406" s="141" t="s">
        <v>173</v>
      </c>
      <c r="C406" s="141" t="s">
        <v>136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284</v>
      </c>
      <c r="B407" s="21" t="s">
        <v>173</v>
      </c>
      <c r="C407" s="21" t="s">
        <v>135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451</v>
      </c>
      <c r="B408" s="21" t="s">
        <v>173</v>
      </c>
      <c r="C408" s="21" t="s">
        <v>135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514</v>
      </c>
      <c r="B409" s="20" t="s">
        <v>173</v>
      </c>
      <c r="C409" s="20" t="s">
        <v>135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515</v>
      </c>
      <c r="B410" s="20" t="s">
        <v>173</v>
      </c>
      <c r="C410" s="20" t="s">
        <v>135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105</v>
      </c>
      <c r="B411" s="42" t="s">
        <v>173</v>
      </c>
      <c r="C411" s="42" t="s">
        <v>135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452</v>
      </c>
      <c r="B412" s="20" t="s">
        <v>173</v>
      </c>
      <c r="C412" s="20" t="s">
        <v>135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91</v>
      </c>
      <c r="B413" s="20" t="s">
        <v>173</v>
      </c>
      <c r="C413" s="20" t="s">
        <v>135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453</v>
      </c>
      <c r="B414" s="20" t="s">
        <v>173</v>
      </c>
      <c r="C414" s="20" t="s">
        <v>135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454</v>
      </c>
      <c r="B415" s="20" t="s">
        <v>173</v>
      </c>
      <c r="C415" s="20" t="s">
        <v>135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455</v>
      </c>
      <c r="B416" s="20" t="s">
        <v>173</v>
      </c>
      <c r="C416" s="20" t="s">
        <v>135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456</v>
      </c>
      <c r="B417" s="20" t="s">
        <v>173</v>
      </c>
      <c r="C417" s="20" t="s">
        <v>135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105</v>
      </c>
      <c r="B418" s="42" t="s">
        <v>173</v>
      </c>
      <c r="C418" s="42" t="s">
        <v>135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32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455</v>
      </c>
      <c r="B420" s="42" t="s">
        <v>173</v>
      </c>
      <c r="C420" s="42" t="s">
        <v>135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456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105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285</v>
      </c>
      <c r="B423" s="21" t="s">
        <v>173</v>
      </c>
      <c r="C423" s="21" t="s">
        <v>137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457</v>
      </c>
      <c r="B424" s="21" t="s">
        <v>173</v>
      </c>
      <c r="C424" s="21" t="s">
        <v>137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458</v>
      </c>
      <c r="B425" s="20" t="s">
        <v>173</v>
      </c>
      <c r="C425" s="20" t="s">
        <v>137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459</v>
      </c>
      <c r="B426" s="20" t="s">
        <v>173</v>
      </c>
      <c r="C426" s="20" t="s">
        <v>137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454</v>
      </c>
      <c r="B427" s="20" t="s">
        <v>173</v>
      </c>
      <c r="C427" s="20" t="s">
        <v>137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13</v>
      </c>
      <c r="B428" s="20" t="s">
        <v>173</v>
      </c>
      <c r="C428" s="20" t="s">
        <v>137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32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458</v>
      </c>
      <c r="B430" s="42" t="s">
        <v>173</v>
      </c>
      <c r="C430" s="42" t="s">
        <v>137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286</v>
      </c>
      <c r="B431" s="21" t="s">
        <v>173</v>
      </c>
      <c r="C431" s="21" t="s">
        <v>142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460</v>
      </c>
      <c r="B432" s="20" t="s">
        <v>173</v>
      </c>
      <c r="C432" s="20" t="s">
        <v>142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287</v>
      </c>
      <c r="B433" s="20" t="s">
        <v>173</v>
      </c>
      <c r="C433" s="20" t="s">
        <v>142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288</v>
      </c>
      <c r="B434" s="20" t="s">
        <v>173</v>
      </c>
      <c r="C434" s="20" t="s">
        <v>142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461</v>
      </c>
      <c r="B435" s="20" t="s">
        <v>173</v>
      </c>
      <c r="C435" s="20" t="s">
        <v>142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287</v>
      </c>
      <c r="B436" s="20" t="s">
        <v>173</v>
      </c>
      <c r="C436" s="20" t="s">
        <v>142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288</v>
      </c>
      <c r="B437" s="20" t="s">
        <v>173</v>
      </c>
      <c r="C437" s="20" t="s">
        <v>142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289</v>
      </c>
      <c r="B438" s="21" t="s">
        <v>173</v>
      </c>
      <c r="C438" s="21" t="s">
        <v>173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462</v>
      </c>
      <c r="B439" s="20" t="s">
        <v>173</v>
      </c>
      <c r="C439" s="20" t="s">
        <v>173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49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290</v>
      </c>
      <c r="B441" s="141" t="s">
        <v>201</v>
      </c>
      <c r="C441" s="141" t="s">
        <v>136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291</v>
      </c>
      <c r="B442" s="15" t="s">
        <v>201</v>
      </c>
      <c r="C442" s="15" t="s">
        <v>135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463</v>
      </c>
      <c r="B443" s="15" t="s">
        <v>201</v>
      </c>
      <c r="C443" s="15" t="s">
        <v>137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292</v>
      </c>
      <c r="B444" s="13" t="s">
        <v>201</v>
      </c>
      <c r="C444" s="13" t="s">
        <v>139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293</v>
      </c>
      <c r="B445" s="15" t="s">
        <v>201</v>
      </c>
      <c r="C445" s="15" t="s">
        <v>139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294</v>
      </c>
      <c r="B446" s="15" t="s">
        <v>201</v>
      </c>
      <c r="C446" s="15" t="s">
        <v>139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464</v>
      </c>
      <c r="B447" s="15" t="s">
        <v>201</v>
      </c>
      <c r="C447" s="15" t="s">
        <v>139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16</v>
      </c>
      <c r="B448" s="15" t="s">
        <v>201</v>
      </c>
      <c r="C448" s="15" t="s">
        <v>139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465</v>
      </c>
      <c r="B449" s="15" t="s">
        <v>201</v>
      </c>
      <c r="C449" s="15" t="s">
        <v>139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466</v>
      </c>
      <c r="B450" s="15" t="s">
        <v>201</v>
      </c>
      <c r="C450" s="15" t="s">
        <v>139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467</v>
      </c>
      <c r="B451" s="15" t="s">
        <v>201</v>
      </c>
      <c r="C451" s="15" t="s">
        <v>139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295</v>
      </c>
      <c r="B452" s="15" t="s">
        <v>201</v>
      </c>
      <c r="C452" s="15" t="s">
        <v>139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296</v>
      </c>
      <c r="B453" s="15" t="s">
        <v>201</v>
      </c>
      <c r="C453" s="15" t="s">
        <v>139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55</v>
      </c>
      <c r="B454" s="43" t="s">
        <v>201</v>
      </c>
      <c r="C454" s="43" t="s">
        <v>139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56</v>
      </c>
      <c r="B455" s="43" t="s">
        <v>201</v>
      </c>
      <c r="C455" s="43" t="s">
        <v>139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57</v>
      </c>
      <c r="B456" s="43" t="s">
        <v>201</v>
      </c>
      <c r="C456" s="43" t="s">
        <v>139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297</v>
      </c>
      <c r="B457" s="15" t="s">
        <v>201</v>
      </c>
      <c r="C457" s="15" t="s">
        <v>139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468</v>
      </c>
      <c r="B458" s="15" t="s">
        <v>201</v>
      </c>
      <c r="C458" s="15" t="s">
        <v>139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298</v>
      </c>
      <c r="B459" s="15" t="s">
        <v>201</v>
      </c>
      <c r="C459" s="15" t="s">
        <v>139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299</v>
      </c>
      <c r="B460" s="15" t="s">
        <v>201</v>
      </c>
      <c r="C460" s="15" t="s">
        <v>139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300</v>
      </c>
      <c r="B461" s="15" t="s">
        <v>201</v>
      </c>
      <c r="C461" s="15" t="s">
        <v>139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301</v>
      </c>
      <c r="B462" s="15" t="s">
        <v>201</v>
      </c>
      <c r="C462" s="15" t="s">
        <v>139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302</v>
      </c>
      <c r="B463" s="15" t="s">
        <v>201</v>
      </c>
      <c r="C463" s="15" t="s">
        <v>139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303</v>
      </c>
      <c r="B464" s="15" t="s">
        <v>201</v>
      </c>
      <c r="C464" s="15" t="s">
        <v>139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304</v>
      </c>
      <c r="B465" s="15" t="s">
        <v>201</v>
      </c>
      <c r="C465" s="15" t="s">
        <v>139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305</v>
      </c>
      <c r="B466" s="15" t="s">
        <v>201</v>
      </c>
      <c r="C466" s="15" t="s">
        <v>139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469</v>
      </c>
      <c r="B467" s="17" t="s">
        <v>201</v>
      </c>
      <c r="C467" s="24" t="s">
        <v>142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306</v>
      </c>
      <c r="B468" s="15" t="s">
        <v>201</v>
      </c>
      <c r="C468" s="20" t="s">
        <v>142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307</v>
      </c>
      <c r="B469" s="15" t="s">
        <v>201</v>
      </c>
      <c r="C469" s="20" t="s">
        <v>142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465</v>
      </c>
      <c r="B470" s="15" t="s">
        <v>201</v>
      </c>
      <c r="C470" s="15" t="s">
        <v>142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95</v>
      </c>
      <c r="B471" s="15" t="s">
        <v>201</v>
      </c>
      <c r="C471" s="15" t="s">
        <v>142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47</v>
      </c>
      <c r="B472" s="15" t="s">
        <v>201</v>
      </c>
      <c r="C472" s="20" t="s">
        <v>142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308</v>
      </c>
      <c r="B473" s="17" t="s">
        <v>201</v>
      </c>
      <c r="C473" s="24" t="s">
        <v>146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516</v>
      </c>
      <c r="B474" s="15" t="s">
        <v>201</v>
      </c>
      <c r="C474" s="20" t="s">
        <v>146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309</v>
      </c>
      <c r="B475" s="36" t="s">
        <v>152</v>
      </c>
      <c r="C475" s="34" t="s">
        <v>136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310</v>
      </c>
      <c r="B476" s="24" t="s">
        <v>152</v>
      </c>
      <c r="C476" s="17" t="s">
        <v>135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471</v>
      </c>
      <c r="B477" s="20" t="s">
        <v>152</v>
      </c>
      <c r="C477" s="15" t="s">
        <v>135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473</v>
      </c>
      <c r="B478" s="20" t="s">
        <v>152</v>
      </c>
      <c r="C478" s="15" t="s">
        <v>135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474</v>
      </c>
      <c r="B479" s="20" t="s">
        <v>152</v>
      </c>
      <c r="C479" s="15" t="s">
        <v>135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475</v>
      </c>
      <c r="B480" s="20" t="s">
        <v>152</v>
      </c>
      <c r="C480" s="15" t="s">
        <v>135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41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474</v>
      </c>
      <c r="B482" s="42" t="s">
        <v>152</v>
      </c>
      <c r="C482" s="43" t="s">
        <v>135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475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67</v>
      </c>
      <c r="B484" s="20" t="s">
        <v>152</v>
      </c>
      <c r="C484" s="15" t="s">
        <v>135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68</v>
      </c>
      <c r="B485" s="20" t="s">
        <v>152</v>
      </c>
      <c r="C485" s="15" t="s">
        <v>135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311</v>
      </c>
      <c r="B486" s="24" t="s">
        <v>152</v>
      </c>
      <c r="C486" s="17" t="s">
        <v>137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476</v>
      </c>
      <c r="B487" s="31" t="s">
        <v>152</v>
      </c>
      <c r="C487" s="32" t="s">
        <v>137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218</v>
      </c>
      <c r="B488" s="20" t="s">
        <v>152</v>
      </c>
      <c r="C488" s="15" t="s">
        <v>137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219</v>
      </c>
      <c r="B489" s="42" t="s">
        <v>152</v>
      </c>
      <c r="C489" s="43" t="s">
        <v>137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312</v>
      </c>
      <c r="B490" s="24" t="s">
        <v>152</v>
      </c>
      <c r="C490" s="17" t="s">
        <v>144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477</v>
      </c>
      <c r="B491" s="20" t="s">
        <v>152</v>
      </c>
      <c r="C491" s="15" t="s">
        <v>144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478</v>
      </c>
      <c r="B492" s="20" t="s">
        <v>152</v>
      </c>
      <c r="C492" s="15" t="s">
        <v>144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313</v>
      </c>
      <c r="B493" s="141" t="s">
        <v>206</v>
      </c>
      <c r="C493" s="133" t="s">
        <v>136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314</v>
      </c>
      <c r="B494" s="24" t="s">
        <v>206</v>
      </c>
      <c r="C494" s="17" t="s">
        <v>137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480</v>
      </c>
      <c r="B495" s="20" t="s">
        <v>206</v>
      </c>
      <c r="C495" s="15" t="s">
        <v>137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42</v>
      </c>
      <c r="B496" s="42" t="s">
        <v>206</v>
      </c>
      <c r="C496" s="43" t="s">
        <v>137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315</v>
      </c>
      <c r="B497" s="133" t="s">
        <v>156</v>
      </c>
      <c r="C497" s="133" t="s">
        <v>136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316</v>
      </c>
      <c r="B498" s="15" t="s">
        <v>156</v>
      </c>
      <c r="C498" s="15" t="s">
        <v>135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317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318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220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92</v>
      </c>
      <c r="T503" s="52">
        <v>1320800.8999999999</v>
      </c>
      <c r="AB503" s="52">
        <v>1320800.8999999999</v>
      </c>
    </row>
    <row r="504" spans="1:28" hidden="1" x14ac:dyDescent="0.2">
      <c r="A504" s="8" t="s">
        <v>93</v>
      </c>
    </row>
    <row r="505" spans="1:28" hidden="1" x14ac:dyDescent="0.2">
      <c r="A505" s="7" t="s">
        <v>94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530</v>
      </c>
      <c r="AB515" s="58"/>
    </row>
    <row r="516" spans="1:28" s="58" customFormat="1" ht="15.75" customHeight="1" x14ac:dyDescent="0.2">
      <c r="A516" s="163" t="s">
        <v>524</v>
      </c>
      <c r="B516" s="164" t="s">
        <v>525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524</v>
      </c>
      <c r="B517" s="164" t="s">
        <v>526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524</v>
      </c>
      <c r="B518" s="164" t="s">
        <v>527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524</v>
      </c>
      <c r="B519" s="164" t="s">
        <v>528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529</v>
      </c>
      <c r="B520" s="164" t="s">
        <v>528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6" customFormat="1" ht="20.25" customHeight="1" x14ac:dyDescent="0.25">
      <c r="A521" s="173" t="s">
        <v>540</v>
      </c>
      <c r="B521" s="174" t="s">
        <v>531</v>
      </c>
      <c r="C521" s="174"/>
      <c r="D521" s="174"/>
      <c r="E521" s="175"/>
      <c r="G521" s="177"/>
      <c r="J521" s="177"/>
      <c r="Z521" s="177"/>
      <c r="AA521" s="178">
        <f>SUM(AA516+AA517+AA518+AA520+AA519)</f>
        <v>726768.5</v>
      </c>
    </row>
    <row r="523" spans="1:28" ht="25.5" x14ac:dyDescent="0.2">
      <c r="A523" s="163" t="s">
        <v>532</v>
      </c>
      <c r="B523" s="164" t="s">
        <v>531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541</v>
      </c>
      <c r="B525" s="164" t="s">
        <v>531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542</v>
      </c>
      <c r="B526" s="164" t="s">
        <v>531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86" customFormat="1" ht="15.75" x14ac:dyDescent="0.25">
      <c r="A528" s="187" t="s">
        <v>543</v>
      </c>
      <c r="B528" s="188"/>
      <c r="C528" s="188"/>
      <c r="D528" s="188"/>
      <c r="E528" s="189"/>
      <c r="F528" s="190"/>
      <c r="G528" s="191"/>
      <c r="H528" s="190"/>
      <c r="I528" s="190"/>
      <c r="J528" s="191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1"/>
      <c r="AA528" s="192">
        <f>SUM(AA521+AA523+AA525+AA526)</f>
        <v>801438.5</v>
      </c>
      <c r="AB528" s="190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545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88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411</v>
      </c>
      <c r="B172" s="28" t="s">
        <v>150</v>
      </c>
      <c r="C172" s="28" t="s">
        <v>135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31</v>
      </c>
      <c r="B202" s="20" t="s">
        <v>150</v>
      </c>
      <c r="C202" s="15" t="s">
        <v>135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415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20</v>
      </c>
      <c r="B228" s="28" t="s">
        <v>150</v>
      </c>
      <c r="C228" s="28" t="s">
        <v>137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115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97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31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32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33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31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11</v>
      </c>
      <c r="B367" s="20" t="s">
        <v>197</v>
      </c>
      <c r="C367" s="20" t="s">
        <v>135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472</v>
      </c>
      <c r="B368" s="20" t="s">
        <v>197</v>
      </c>
      <c r="C368" s="20" t="s">
        <v>135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442</v>
      </c>
      <c r="B369" s="20" t="s">
        <v>197</v>
      </c>
      <c r="C369" s="20" t="s">
        <v>135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202</v>
      </c>
      <c r="B370" s="20" t="s">
        <v>197</v>
      </c>
      <c r="C370" s="20" t="s">
        <v>135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169</v>
      </c>
      <c r="B371" s="20" t="s">
        <v>197</v>
      </c>
      <c r="C371" s="20" t="s">
        <v>135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168</v>
      </c>
      <c r="B372" s="20" t="s">
        <v>197</v>
      </c>
      <c r="C372" s="20" t="s">
        <v>135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195" t="s">
        <v>222</v>
      </c>
      <c r="B373" s="20" t="s">
        <v>197</v>
      </c>
      <c r="C373" s="20" t="s">
        <v>135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202</v>
      </c>
      <c r="B374" s="20" t="s">
        <v>197</v>
      </c>
      <c r="C374" s="20" t="s">
        <v>135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169</v>
      </c>
      <c r="B375" s="20" t="s">
        <v>197</v>
      </c>
      <c r="C375" s="20" t="s">
        <v>135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444</v>
      </c>
      <c r="B376" s="20" t="s">
        <v>197</v>
      </c>
      <c r="C376" s="20" t="s">
        <v>135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162</v>
      </c>
      <c r="B377" s="20" t="s">
        <v>197</v>
      </c>
      <c r="C377" s="20" t="s">
        <v>135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167</v>
      </c>
      <c r="B378" s="20" t="s">
        <v>197</v>
      </c>
      <c r="C378" s="20" t="s">
        <v>135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282</v>
      </c>
      <c r="B379" s="20" t="s">
        <v>197</v>
      </c>
      <c r="C379" s="20" t="s">
        <v>135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193</v>
      </c>
      <c r="B380" s="20" t="s">
        <v>197</v>
      </c>
      <c r="C380" s="20" t="s">
        <v>135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165</v>
      </c>
      <c r="B381" s="20" t="s">
        <v>197</v>
      </c>
      <c r="C381" s="20" t="s">
        <v>135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169</v>
      </c>
      <c r="B382" s="20" t="s">
        <v>197</v>
      </c>
      <c r="C382" s="20" t="s">
        <v>135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194</v>
      </c>
      <c r="B383" s="20" t="s">
        <v>197</v>
      </c>
      <c r="C383" s="20" t="s">
        <v>135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108</v>
      </c>
      <c r="B384" s="20" t="s">
        <v>197</v>
      </c>
      <c r="C384" s="20" t="s">
        <v>135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446</v>
      </c>
      <c r="B385" s="20" t="s">
        <v>197</v>
      </c>
      <c r="C385" s="20" t="s">
        <v>135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202</v>
      </c>
      <c r="B386" s="20" t="s">
        <v>197</v>
      </c>
      <c r="C386" s="20" t="s">
        <v>135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194</v>
      </c>
      <c r="B387" s="20" t="s">
        <v>197</v>
      </c>
      <c r="C387" s="20" t="s">
        <v>135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169</v>
      </c>
      <c r="B388" s="20" t="s">
        <v>197</v>
      </c>
      <c r="C388" s="20" t="s">
        <v>135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447</v>
      </c>
      <c r="B389" s="20" t="s">
        <v>197</v>
      </c>
      <c r="C389" s="20" t="s">
        <v>135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282</v>
      </c>
      <c r="B390" s="20" t="s">
        <v>197</v>
      </c>
      <c r="C390" s="20" t="s">
        <v>135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193</v>
      </c>
      <c r="B391" s="20" t="s">
        <v>197</v>
      </c>
      <c r="C391" s="20" t="s">
        <v>135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165</v>
      </c>
      <c r="B392" s="20" t="s">
        <v>197</v>
      </c>
      <c r="C392" s="20" t="s">
        <v>135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169</v>
      </c>
      <c r="B393" s="20" t="s">
        <v>197</v>
      </c>
      <c r="C393" s="20" t="s">
        <v>135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194</v>
      </c>
      <c r="B394" s="20" t="s">
        <v>197</v>
      </c>
      <c r="C394" s="20" t="s">
        <v>135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448</v>
      </c>
      <c r="B395" s="20" t="s">
        <v>197</v>
      </c>
      <c r="C395" s="20" t="s">
        <v>135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162</v>
      </c>
      <c r="B396" s="20" t="s">
        <v>197</v>
      </c>
      <c r="C396" s="20" t="s">
        <v>135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165</v>
      </c>
      <c r="B397" s="20" t="s">
        <v>197</v>
      </c>
      <c r="C397" s="20" t="s">
        <v>135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449</v>
      </c>
      <c r="B398" s="20" t="s">
        <v>197</v>
      </c>
      <c r="C398" s="20" t="s">
        <v>135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450</v>
      </c>
      <c r="B399" s="20" t="s">
        <v>197</v>
      </c>
      <c r="C399" s="20" t="s">
        <v>135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32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37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169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194</v>
      </c>
      <c r="B403" s="42" t="s">
        <v>197</v>
      </c>
      <c r="C403" s="42" t="s">
        <v>135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48</v>
      </c>
      <c r="B404" s="42" t="s">
        <v>197</v>
      </c>
      <c r="C404" s="42" t="s">
        <v>135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53</v>
      </c>
      <c r="B405" s="61" t="s">
        <v>197</v>
      </c>
      <c r="C405" s="61" t="s">
        <v>137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54</v>
      </c>
      <c r="B406" s="42" t="s">
        <v>197</v>
      </c>
      <c r="C406" s="42" t="s">
        <v>137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283</v>
      </c>
      <c r="B407" s="141" t="s">
        <v>173</v>
      </c>
      <c r="C407" s="141" t="s">
        <v>136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284</v>
      </c>
      <c r="B408" s="21" t="s">
        <v>173</v>
      </c>
      <c r="C408" s="21" t="s">
        <v>135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451</v>
      </c>
      <c r="B409" s="21" t="s">
        <v>173</v>
      </c>
      <c r="C409" s="21" t="s">
        <v>135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514</v>
      </c>
      <c r="B410" s="20" t="s">
        <v>173</v>
      </c>
      <c r="C410" s="20" t="s">
        <v>135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515</v>
      </c>
      <c r="B411" s="20" t="s">
        <v>173</v>
      </c>
      <c r="C411" s="20" t="s">
        <v>135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105</v>
      </c>
      <c r="B412" s="42" t="s">
        <v>173</v>
      </c>
      <c r="C412" s="42" t="s">
        <v>135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452</v>
      </c>
      <c r="B413" s="20" t="s">
        <v>173</v>
      </c>
      <c r="C413" s="20" t="s">
        <v>135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91</v>
      </c>
      <c r="B414" s="20" t="s">
        <v>173</v>
      </c>
      <c r="C414" s="20" t="s">
        <v>135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453</v>
      </c>
      <c r="B415" s="20" t="s">
        <v>173</v>
      </c>
      <c r="C415" s="20" t="s">
        <v>135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454</v>
      </c>
      <c r="B416" s="20" t="s">
        <v>173</v>
      </c>
      <c r="C416" s="20" t="s">
        <v>135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455</v>
      </c>
      <c r="B417" s="20" t="s">
        <v>173</v>
      </c>
      <c r="C417" s="20" t="s">
        <v>135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456</v>
      </c>
      <c r="B418" s="20" t="s">
        <v>173</v>
      </c>
      <c r="C418" s="20" t="s">
        <v>135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105</v>
      </c>
      <c r="B419" s="42" t="s">
        <v>173</v>
      </c>
      <c r="C419" s="42" t="s">
        <v>135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32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455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456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105</v>
      </c>
      <c r="B423" s="42" t="s">
        <v>173</v>
      </c>
      <c r="C423" s="42" t="s">
        <v>135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285</v>
      </c>
      <c r="B424" s="21" t="s">
        <v>173</v>
      </c>
      <c r="C424" s="21" t="s">
        <v>137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457</v>
      </c>
      <c r="B425" s="21" t="s">
        <v>173</v>
      </c>
      <c r="C425" s="21" t="s">
        <v>137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458</v>
      </c>
      <c r="B426" s="20" t="s">
        <v>173</v>
      </c>
      <c r="C426" s="20" t="s">
        <v>137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459</v>
      </c>
      <c r="B427" s="20" t="s">
        <v>173</v>
      </c>
      <c r="C427" s="20" t="s">
        <v>137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454</v>
      </c>
      <c r="B428" s="20" t="s">
        <v>173</v>
      </c>
      <c r="C428" s="20" t="s">
        <v>137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13</v>
      </c>
      <c r="B429" s="20" t="s">
        <v>173</v>
      </c>
      <c r="C429" s="20" t="s">
        <v>137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32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458</v>
      </c>
      <c r="B431" s="42" t="s">
        <v>173</v>
      </c>
      <c r="C431" s="42" t="s">
        <v>137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286</v>
      </c>
      <c r="B432" s="21" t="s">
        <v>173</v>
      </c>
      <c r="C432" s="21" t="s">
        <v>142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460</v>
      </c>
      <c r="B433" s="20" t="s">
        <v>173</v>
      </c>
      <c r="C433" s="20" t="s">
        <v>142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287</v>
      </c>
      <c r="B434" s="20" t="s">
        <v>173</v>
      </c>
      <c r="C434" s="20" t="s">
        <v>142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288</v>
      </c>
      <c r="B435" s="20" t="s">
        <v>173</v>
      </c>
      <c r="C435" s="20" t="s">
        <v>142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461</v>
      </c>
      <c r="B436" s="20" t="s">
        <v>173</v>
      </c>
      <c r="C436" s="20" t="s">
        <v>142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287</v>
      </c>
      <c r="B437" s="20" t="s">
        <v>173</v>
      </c>
      <c r="C437" s="20" t="s">
        <v>142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288</v>
      </c>
      <c r="B438" s="20" t="s">
        <v>173</v>
      </c>
      <c r="C438" s="20" t="s">
        <v>142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289</v>
      </c>
      <c r="B439" s="21" t="s">
        <v>173</v>
      </c>
      <c r="C439" s="21" t="s">
        <v>173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462</v>
      </c>
      <c r="B440" s="20" t="s">
        <v>173</v>
      </c>
      <c r="C440" s="20" t="s">
        <v>173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49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290</v>
      </c>
      <c r="B442" s="141" t="s">
        <v>201</v>
      </c>
      <c r="C442" s="141" t="s">
        <v>136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291</v>
      </c>
      <c r="B443" s="15" t="s">
        <v>201</v>
      </c>
      <c r="C443" s="15" t="s">
        <v>135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463</v>
      </c>
      <c r="B444" s="15" t="s">
        <v>201</v>
      </c>
      <c r="C444" s="15" t="s">
        <v>137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292</v>
      </c>
      <c r="B445" s="13" t="s">
        <v>201</v>
      </c>
      <c r="C445" s="13" t="s">
        <v>139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293</v>
      </c>
      <c r="B446" s="15" t="s">
        <v>201</v>
      </c>
      <c r="C446" s="15" t="s">
        <v>139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294</v>
      </c>
      <c r="B447" s="15" t="s">
        <v>201</v>
      </c>
      <c r="C447" s="15" t="s">
        <v>139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464</v>
      </c>
      <c r="B448" s="15" t="s">
        <v>201</v>
      </c>
      <c r="C448" s="15" t="s">
        <v>139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16</v>
      </c>
      <c r="B449" s="15" t="s">
        <v>201</v>
      </c>
      <c r="C449" s="15" t="s">
        <v>139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465</v>
      </c>
      <c r="B450" s="15" t="s">
        <v>201</v>
      </c>
      <c r="C450" s="15" t="s">
        <v>139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466</v>
      </c>
      <c r="B451" s="15" t="s">
        <v>201</v>
      </c>
      <c r="C451" s="15" t="s">
        <v>139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467</v>
      </c>
      <c r="B452" s="15" t="s">
        <v>201</v>
      </c>
      <c r="C452" s="15" t="s">
        <v>139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295</v>
      </c>
      <c r="B453" s="15" t="s">
        <v>201</v>
      </c>
      <c r="C453" s="15" t="s">
        <v>139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296</v>
      </c>
      <c r="B454" s="15" t="s">
        <v>201</v>
      </c>
      <c r="C454" s="15" t="s">
        <v>139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55</v>
      </c>
      <c r="B455" s="43" t="s">
        <v>201</v>
      </c>
      <c r="C455" s="43" t="s">
        <v>139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56</v>
      </c>
      <c r="B456" s="43" t="s">
        <v>201</v>
      </c>
      <c r="C456" s="43" t="s">
        <v>139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57</v>
      </c>
      <c r="B457" s="43" t="s">
        <v>201</v>
      </c>
      <c r="C457" s="43" t="s">
        <v>139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297</v>
      </c>
      <c r="B458" s="15" t="s">
        <v>201</v>
      </c>
      <c r="C458" s="15" t="s">
        <v>139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468</v>
      </c>
      <c r="B459" s="15" t="s">
        <v>201</v>
      </c>
      <c r="C459" s="15" t="s">
        <v>139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298</v>
      </c>
      <c r="B460" s="15" t="s">
        <v>201</v>
      </c>
      <c r="C460" s="15" t="s">
        <v>139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299</v>
      </c>
      <c r="B461" s="15" t="s">
        <v>201</v>
      </c>
      <c r="C461" s="15" t="s">
        <v>139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300</v>
      </c>
      <c r="B462" s="15" t="s">
        <v>201</v>
      </c>
      <c r="C462" s="15" t="s">
        <v>139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301</v>
      </c>
      <c r="B463" s="15" t="s">
        <v>201</v>
      </c>
      <c r="C463" s="15" t="s">
        <v>139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302</v>
      </c>
      <c r="B464" s="15" t="s">
        <v>201</v>
      </c>
      <c r="C464" s="15" t="s">
        <v>139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303</v>
      </c>
      <c r="B465" s="15" t="s">
        <v>201</v>
      </c>
      <c r="C465" s="15" t="s">
        <v>139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304</v>
      </c>
      <c r="B466" s="15" t="s">
        <v>201</v>
      </c>
      <c r="C466" s="15" t="s">
        <v>139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305</v>
      </c>
      <c r="B467" s="15" t="s">
        <v>201</v>
      </c>
      <c r="C467" s="15" t="s">
        <v>139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469</v>
      </c>
      <c r="B468" s="17" t="s">
        <v>201</v>
      </c>
      <c r="C468" s="24" t="s">
        <v>142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306</v>
      </c>
      <c r="B469" s="15" t="s">
        <v>201</v>
      </c>
      <c r="C469" s="20" t="s">
        <v>142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307</v>
      </c>
      <c r="B470" s="15" t="s">
        <v>201</v>
      </c>
      <c r="C470" s="20" t="s">
        <v>142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465</v>
      </c>
      <c r="B471" s="15" t="s">
        <v>201</v>
      </c>
      <c r="C471" s="15" t="s">
        <v>142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95</v>
      </c>
      <c r="B472" s="15" t="s">
        <v>201</v>
      </c>
      <c r="C472" s="15" t="s">
        <v>142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47</v>
      </c>
      <c r="B473" s="15" t="s">
        <v>201</v>
      </c>
      <c r="C473" s="20" t="s">
        <v>142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308</v>
      </c>
      <c r="B474" s="17" t="s">
        <v>201</v>
      </c>
      <c r="C474" s="24" t="s">
        <v>146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516</v>
      </c>
      <c r="B475" s="15" t="s">
        <v>201</v>
      </c>
      <c r="C475" s="20" t="s">
        <v>146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309</v>
      </c>
      <c r="B476" s="36" t="s">
        <v>152</v>
      </c>
      <c r="C476" s="34" t="s">
        <v>136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310</v>
      </c>
      <c r="B477" s="24" t="s">
        <v>152</v>
      </c>
      <c r="C477" s="17" t="s">
        <v>135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471</v>
      </c>
      <c r="B478" s="20" t="s">
        <v>152</v>
      </c>
      <c r="C478" s="15" t="s">
        <v>135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473</v>
      </c>
      <c r="B479" s="20" t="s">
        <v>152</v>
      </c>
      <c r="C479" s="15" t="s">
        <v>135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474</v>
      </c>
      <c r="B480" s="20" t="s">
        <v>152</v>
      </c>
      <c r="C480" s="15" t="s">
        <v>135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475</v>
      </c>
      <c r="B481" s="20" t="s">
        <v>152</v>
      </c>
      <c r="C481" s="15" t="s">
        <v>135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41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474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475</v>
      </c>
      <c r="B484" s="42" t="s">
        <v>152</v>
      </c>
      <c r="C484" s="43" t="s">
        <v>135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67</v>
      </c>
      <c r="B485" s="20" t="s">
        <v>152</v>
      </c>
      <c r="C485" s="15" t="s">
        <v>135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68</v>
      </c>
      <c r="B486" s="20" t="s">
        <v>152</v>
      </c>
      <c r="C486" s="15" t="s">
        <v>135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311</v>
      </c>
      <c r="B487" s="24" t="s">
        <v>152</v>
      </c>
      <c r="C487" s="17" t="s">
        <v>137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476</v>
      </c>
      <c r="B488" s="31" t="s">
        <v>152</v>
      </c>
      <c r="C488" s="32" t="s">
        <v>137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218</v>
      </c>
      <c r="B489" s="20" t="s">
        <v>152</v>
      </c>
      <c r="C489" s="15" t="s">
        <v>137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219</v>
      </c>
      <c r="B490" s="42" t="s">
        <v>152</v>
      </c>
      <c r="C490" s="43" t="s">
        <v>137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312</v>
      </c>
      <c r="B491" s="24" t="s">
        <v>152</v>
      </c>
      <c r="C491" s="17" t="s">
        <v>144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477</v>
      </c>
      <c r="B492" s="20" t="s">
        <v>152</v>
      </c>
      <c r="C492" s="15" t="s">
        <v>144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478</v>
      </c>
      <c r="B493" s="20" t="s">
        <v>152</v>
      </c>
      <c r="C493" s="15" t="s">
        <v>144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313</v>
      </c>
      <c r="B494" s="141" t="s">
        <v>206</v>
      </c>
      <c r="C494" s="133" t="s">
        <v>136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314</v>
      </c>
      <c r="B495" s="24" t="s">
        <v>206</v>
      </c>
      <c r="C495" s="17" t="s">
        <v>137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480</v>
      </c>
      <c r="B496" s="20" t="s">
        <v>206</v>
      </c>
      <c r="C496" s="15" t="s">
        <v>137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42</v>
      </c>
      <c r="B497" s="42" t="s">
        <v>206</v>
      </c>
      <c r="C497" s="43" t="s">
        <v>137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315</v>
      </c>
      <c r="B498" s="133" t="s">
        <v>156</v>
      </c>
      <c r="C498" s="133" t="s">
        <v>136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316</v>
      </c>
      <c r="B499" s="15" t="s">
        <v>156</v>
      </c>
      <c r="C499" s="15" t="s">
        <v>135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317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318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220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92</v>
      </c>
      <c r="T504" s="52">
        <v>1320800.8999999999</v>
      </c>
      <c r="AB504" s="52">
        <v>1320800.8999999999</v>
      </c>
    </row>
    <row r="505" spans="1:28" hidden="1" x14ac:dyDescent="0.2">
      <c r="A505" s="8" t="s">
        <v>93</v>
      </c>
    </row>
    <row r="506" spans="1:28" hidden="1" x14ac:dyDescent="0.2">
      <c r="A506" s="7" t="s">
        <v>94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546</v>
      </c>
      <c r="AB2" s="158" t="s">
        <v>518</v>
      </c>
    </row>
    <row r="3" spans="1:28" s="4" customFormat="1" ht="19.5" customHeight="1" x14ac:dyDescent="0.25">
      <c r="A3" s="796" t="s">
        <v>127</v>
      </c>
      <c r="B3" s="797" t="s">
        <v>128</v>
      </c>
      <c r="C3" s="797" t="s">
        <v>129</v>
      </c>
      <c r="D3" s="796" t="s">
        <v>15</v>
      </c>
      <c r="E3" s="796" t="s">
        <v>106</v>
      </c>
      <c r="F3" s="796" t="s">
        <v>130</v>
      </c>
      <c r="G3" s="794" t="s">
        <v>140</v>
      </c>
      <c r="H3" s="795" t="s">
        <v>131</v>
      </c>
      <c r="I3" s="795"/>
      <c r="J3" s="794" t="s">
        <v>133</v>
      </c>
      <c r="K3" s="795" t="s">
        <v>131</v>
      </c>
      <c r="L3" s="795"/>
      <c r="M3" s="795"/>
      <c r="N3" s="795"/>
      <c r="O3" s="795"/>
      <c r="P3" s="795"/>
      <c r="Q3" s="795"/>
      <c r="R3" s="795"/>
      <c r="S3" s="795"/>
      <c r="T3" s="795"/>
      <c r="U3" s="44"/>
      <c r="V3" s="44"/>
      <c r="W3" s="44"/>
      <c r="X3" s="44"/>
      <c r="Y3" s="44"/>
      <c r="Z3" s="794" t="s">
        <v>24</v>
      </c>
      <c r="AA3" s="795" t="s">
        <v>131</v>
      </c>
      <c r="AB3" s="795"/>
    </row>
    <row r="4" spans="1:28" s="4" customFormat="1" ht="18.75" customHeight="1" x14ac:dyDescent="0.25">
      <c r="A4" s="796"/>
      <c r="B4" s="797"/>
      <c r="C4" s="797"/>
      <c r="D4" s="796"/>
      <c r="E4" s="796"/>
      <c r="F4" s="796"/>
      <c r="G4" s="794"/>
      <c r="H4" s="44"/>
      <c r="I4" s="44"/>
      <c r="J4" s="794"/>
      <c r="K4" s="798" t="s">
        <v>132</v>
      </c>
      <c r="L4" s="796" t="s">
        <v>131</v>
      </c>
      <c r="M4" s="796"/>
      <c r="N4" s="796"/>
      <c r="O4" s="796"/>
      <c r="P4" s="796"/>
      <c r="Q4" s="796"/>
      <c r="R4" s="796"/>
      <c r="S4" s="796"/>
      <c r="T4" s="798" t="s">
        <v>96</v>
      </c>
      <c r="U4" s="5"/>
      <c r="V4" s="5"/>
      <c r="W4" s="5"/>
      <c r="X4" s="5"/>
      <c r="Y4" s="5"/>
      <c r="Z4" s="794"/>
      <c r="AA4" s="44"/>
      <c r="AB4" s="44"/>
    </row>
    <row r="5" spans="1:28" s="6" customFormat="1" ht="100.5" customHeight="1" x14ac:dyDescent="0.25">
      <c r="A5" s="796"/>
      <c r="B5" s="797"/>
      <c r="C5" s="797"/>
      <c r="D5" s="796"/>
      <c r="E5" s="796"/>
      <c r="F5" s="796"/>
      <c r="G5" s="794"/>
      <c r="H5" s="5" t="s">
        <v>132</v>
      </c>
      <c r="I5" s="5" t="s">
        <v>96</v>
      </c>
      <c r="J5" s="794"/>
      <c r="K5" s="798"/>
      <c r="L5" s="5" t="s">
        <v>26</v>
      </c>
      <c r="M5" s="5" t="s">
        <v>27</v>
      </c>
      <c r="N5" s="5" t="s">
        <v>29</v>
      </c>
      <c r="O5" s="5" t="s">
        <v>28</v>
      </c>
      <c r="P5" s="5" t="s">
        <v>38</v>
      </c>
      <c r="Q5" s="5" t="s">
        <v>39</v>
      </c>
      <c r="R5" s="5" t="s">
        <v>30</v>
      </c>
      <c r="S5" s="5" t="s">
        <v>36</v>
      </c>
      <c r="T5" s="798"/>
      <c r="U5" s="5" t="s">
        <v>100</v>
      </c>
      <c r="V5" s="5" t="s">
        <v>98</v>
      </c>
      <c r="W5" s="5" t="s">
        <v>99</v>
      </c>
      <c r="X5" s="5" t="s">
        <v>101</v>
      </c>
      <c r="Y5" s="5" t="s">
        <v>445</v>
      </c>
      <c r="Z5" s="794"/>
      <c r="AA5" s="5" t="s">
        <v>132</v>
      </c>
      <c r="AB5" s="5" t="s">
        <v>96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134</v>
      </c>
      <c r="B7" s="128" t="s">
        <v>135</v>
      </c>
      <c r="C7" s="128" t="s">
        <v>136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153</v>
      </c>
      <c r="B8" s="17" t="s">
        <v>135</v>
      </c>
      <c r="C8" s="17" t="s">
        <v>137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319</v>
      </c>
      <c r="B9" s="15" t="s">
        <v>135</v>
      </c>
      <c r="C9" s="15" t="s">
        <v>137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138</v>
      </c>
      <c r="B10" s="17" t="s">
        <v>135</v>
      </c>
      <c r="C10" s="17" t="s">
        <v>139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320</v>
      </c>
      <c r="B11" s="15" t="s">
        <v>135</v>
      </c>
      <c r="C11" s="15" t="s">
        <v>139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321</v>
      </c>
      <c r="B12" s="15" t="s">
        <v>135</v>
      </c>
      <c r="C12" s="15" t="s">
        <v>139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322</v>
      </c>
      <c r="B13" s="15" t="s">
        <v>135</v>
      </c>
      <c r="C13" s="15" t="s">
        <v>139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141</v>
      </c>
      <c r="B14" s="17" t="s">
        <v>135</v>
      </c>
      <c r="C14" s="17" t="s">
        <v>142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323</v>
      </c>
      <c r="B15" s="15" t="s">
        <v>135</v>
      </c>
      <c r="C15" s="15" t="s">
        <v>142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143</v>
      </c>
      <c r="B16" s="17" t="s">
        <v>135</v>
      </c>
      <c r="C16" s="17" t="s">
        <v>144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154</v>
      </c>
      <c r="B17" s="15" t="s">
        <v>135</v>
      </c>
      <c r="C17" s="15" t="s">
        <v>144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145</v>
      </c>
      <c r="B18" s="17" t="s">
        <v>135</v>
      </c>
      <c r="C18" s="17" t="s">
        <v>146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147</v>
      </c>
      <c r="B19" s="15" t="s">
        <v>135</v>
      </c>
      <c r="C19" s="15" t="s">
        <v>146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148</v>
      </c>
      <c r="B20" s="15" t="s">
        <v>135</v>
      </c>
      <c r="C20" s="15" t="s">
        <v>146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149</v>
      </c>
      <c r="B21" s="15" t="s">
        <v>135</v>
      </c>
      <c r="C21" s="15" t="s">
        <v>146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50</v>
      </c>
      <c r="B22" s="56" t="s">
        <v>135</v>
      </c>
      <c r="C22" s="56" t="s">
        <v>150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46</v>
      </c>
      <c r="B23" s="15" t="s">
        <v>135</v>
      </c>
      <c r="C23" s="43" t="s">
        <v>150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151</v>
      </c>
      <c r="B24" s="17" t="s">
        <v>135</v>
      </c>
      <c r="C24" s="17" t="s">
        <v>152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324</v>
      </c>
      <c r="B25" s="15" t="s">
        <v>135</v>
      </c>
      <c r="C25" s="15" t="s">
        <v>152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155</v>
      </c>
      <c r="B26" s="17" t="s">
        <v>135</v>
      </c>
      <c r="C26" s="17" t="s">
        <v>156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325</v>
      </c>
      <c r="B27" s="15" t="s">
        <v>135</v>
      </c>
      <c r="C27" s="15" t="s">
        <v>156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157</v>
      </c>
      <c r="B28" s="15" t="s">
        <v>135</v>
      </c>
      <c r="C28" s="15" t="s">
        <v>156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107</v>
      </c>
      <c r="B29" s="15" t="s">
        <v>135</v>
      </c>
      <c r="C29" s="15" t="s">
        <v>156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158</v>
      </c>
      <c r="B30" s="15" t="s">
        <v>135</v>
      </c>
      <c r="C30" s="15" t="s">
        <v>156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326</v>
      </c>
      <c r="B31" s="15" t="s">
        <v>135</v>
      </c>
      <c r="C31" s="15" t="s">
        <v>156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327</v>
      </c>
      <c r="B32" s="15" t="s">
        <v>135</v>
      </c>
      <c r="C32" s="15" t="s">
        <v>156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328</v>
      </c>
      <c r="B33" s="15" t="s">
        <v>135</v>
      </c>
      <c r="C33" s="15" t="s">
        <v>156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329</v>
      </c>
      <c r="B34" s="15" t="s">
        <v>135</v>
      </c>
      <c r="C34" s="15" t="s">
        <v>156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330</v>
      </c>
      <c r="B35" s="15" t="s">
        <v>135</v>
      </c>
      <c r="C35" s="15" t="s">
        <v>156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331</v>
      </c>
      <c r="B36" s="15" t="s">
        <v>135</v>
      </c>
      <c r="C36" s="15" t="s">
        <v>156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332</v>
      </c>
      <c r="B37" s="15" t="s">
        <v>135</v>
      </c>
      <c r="C37" s="15" t="s">
        <v>156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77</v>
      </c>
      <c r="B38" s="43" t="s">
        <v>135</v>
      </c>
      <c r="C38" s="43" t="s">
        <v>156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159</v>
      </c>
      <c r="B39" s="128" t="s">
        <v>139</v>
      </c>
      <c r="C39" s="128" t="s">
        <v>136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333</v>
      </c>
      <c r="B40" s="17" t="s">
        <v>139</v>
      </c>
      <c r="C40" s="17" t="s">
        <v>137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160</v>
      </c>
      <c r="B41" s="15" t="s">
        <v>139</v>
      </c>
      <c r="C41" s="15" t="s">
        <v>137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161</v>
      </c>
      <c r="B42" s="15" t="s">
        <v>139</v>
      </c>
      <c r="C42" s="15" t="s">
        <v>137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162</v>
      </c>
      <c r="B43" s="15" t="s">
        <v>139</v>
      </c>
      <c r="C43" s="15" t="s">
        <v>137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163</v>
      </c>
      <c r="B44" s="15" t="s">
        <v>139</v>
      </c>
      <c r="C44" s="15" t="s">
        <v>137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164</v>
      </c>
      <c r="B45" s="15" t="s">
        <v>139</v>
      </c>
      <c r="C45" s="15" t="s">
        <v>137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165</v>
      </c>
      <c r="B46" s="15" t="s">
        <v>139</v>
      </c>
      <c r="C46" s="15" t="s">
        <v>137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166</v>
      </c>
      <c r="B47" s="15" t="s">
        <v>139</v>
      </c>
      <c r="C47" s="15" t="s">
        <v>137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167</v>
      </c>
      <c r="B48" s="15" t="s">
        <v>139</v>
      </c>
      <c r="C48" s="15" t="s">
        <v>137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168</v>
      </c>
      <c r="B49" s="15" t="s">
        <v>139</v>
      </c>
      <c r="C49" s="15" t="s">
        <v>137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169</v>
      </c>
      <c r="B50" s="15" t="s">
        <v>139</v>
      </c>
      <c r="C50" s="15" t="s">
        <v>137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170</v>
      </c>
      <c r="B51" s="15" t="s">
        <v>139</v>
      </c>
      <c r="C51" s="15" t="s">
        <v>137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171</v>
      </c>
      <c r="B52" s="15" t="s">
        <v>139</v>
      </c>
      <c r="C52" s="15" t="s">
        <v>137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172</v>
      </c>
      <c r="B53" s="17" t="s">
        <v>139</v>
      </c>
      <c r="C53" s="17" t="s">
        <v>173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334</v>
      </c>
      <c r="B54" s="15" t="s">
        <v>139</v>
      </c>
      <c r="C54" s="15" t="s">
        <v>173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335</v>
      </c>
      <c r="B55" s="15" t="s">
        <v>139</v>
      </c>
      <c r="C55" s="15" t="s">
        <v>173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25</v>
      </c>
      <c r="B56" s="43" t="s">
        <v>139</v>
      </c>
      <c r="C56" s="43" t="s">
        <v>173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479</v>
      </c>
      <c r="B57" s="47" t="s">
        <v>139</v>
      </c>
      <c r="C57" s="47" t="s">
        <v>173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174</v>
      </c>
      <c r="B58" s="17" t="s">
        <v>139</v>
      </c>
      <c r="C58" s="17" t="s">
        <v>175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336</v>
      </c>
      <c r="B59" s="15" t="s">
        <v>139</v>
      </c>
      <c r="C59" s="15" t="s">
        <v>175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176</v>
      </c>
      <c r="B60" s="128" t="s">
        <v>142</v>
      </c>
      <c r="C60" s="128" t="s">
        <v>136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177</v>
      </c>
      <c r="B61" s="17" t="s">
        <v>142</v>
      </c>
      <c r="C61" s="17" t="s">
        <v>135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481</v>
      </c>
      <c r="B62" s="23" t="s">
        <v>142</v>
      </c>
      <c r="C62" s="23" t="s">
        <v>135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338</v>
      </c>
      <c r="B63" s="15" t="s">
        <v>142</v>
      </c>
      <c r="C63" s="15" t="s">
        <v>135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339</v>
      </c>
      <c r="B64" s="15" t="s">
        <v>142</v>
      </c>
      <c r="C64" s="15" t="s">
        <v>135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340</v>
      </c>
      <c r="B65" s="15" t="s">
        <v>142</v>
      </c>
      <c r="C65" s="15" t="s">
        <v>135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379</v>
      </c>
      <c r="B66" s="15" t="s">
        <v>142</v>
      </c>
      <c r="C66" s="15" t="s">
        <v>135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380</v>
      </c>
      <c r="B67" s="15" t="s">
        <v>142</v>
      </c>
      <c r="C67" s="15" t="s">
        <v>135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381</v>
      </c>
      <c r="B68" s="15" t="s">
        <v>142</v>
      </c>
      <c r="C68" s="15" t="s">
        <v>135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382</v>
      </c>
      <c r="B69" s="15" t="s">
        <v>142</v>
      </c>
      <c r="C69" s="15" t="s">
        <v>135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383</v>
      </c>
      <c r="B70" s="15" t="s">
        <v>142</v>
      </c>
      <c r="C70" s="15" t="s">
        <v>135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384</v>
      </c>
      <c r="B71" s="15" t="s">
        <v>142</v>
      </c>
      <c r="C71" s="15" t="s">
        <v>135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385</v>
      </c>
      <c r="B72" s="15" t="s">
        <v>142</v>
      </c>
      <c r="C72" s="15" t="s">
        <v>135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390</v>
      </c>
      <c r="B73" s="15" t="s">
        <v>142</v>
      </c>
      <c r="C73" s="15" t="s">
        <v>135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386</v>
      </c>
      <c r="B74" s="15" t="s">
        <v>142</v>
      </c>
      <c r="C74" s="15" t="s">
        <v>135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387</v>
      </c>
      <c r="B75" s="15" t="s">
        <v>142</v>
      </c>
      <c r="C75" s="15" t="s">
        <v>135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388</v>
      </c>
      <c r="B76" s="15" t="s">
        <v>142</v>
      </c>
      <c r="C76" s="15" t="s">
        <v>135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389</v>
      </c>
      <c r="B77" s="15" t="s">
        <v>142</v>
      </c>
      <c r="C77" s="15" t="s">
        <v>135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391</v>
      </c>
      <c r="B78" s="15" t="s">
        <v>142</v>
      </c>
      <c r="C78" s="15" t="s">
        <v>135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392</v>
      </c>
      <c r="B79" s="15" t="s">
        <v>142</v>
      </c>
      <c r="C79" s="15" t="s">
        <v>135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393</v>
      </c>
      <c r="B80" s="15" t="s">
        <v>142</v>
      </c>
      <c r="C80" s="15" t="s">
        <v>135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109</v>
      </c>
      <c r="B81" s="15" t="s">
        <v>142</v>
      </c>
      <c r="C81" s="15" t="s">
        <v>135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394</v>
      </c>
      <c r="B82" s="15" t="s">
        <v>142</v>
      </c>
      <c r="C82" s="15" t="s">
        <v>135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395</v>
      </c>
      <c r="B83" s="15" t="s">
        <v>142</v>
      </c>
      <c r="C83" s="15" t="s">
        <v>135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482</v>
      </c>
      <c r="B84" s="23" t="s">
        <v>142</v>
      </c>
      <c r="C84" s="23" t="s">
        <v>135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79</v>
      </c>
      <c r="B85" s="23" t="s">
        <v>142</v>
      </c>
      <c r="C85" s="23" t="s">
        <v>135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80</v>
      </c>
      <c r="B86" s="23" t="s">
        <v>142</v>
      </c>
      <c r="C86" s="23" t="s">
        <v>135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81</v>
      </c>
      <c r="B87" s="23" t="s">
        <v>142</v>
      </c>
      <c r="C87" s="23" t="s">
        <v>135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82</v>
      </c>
      <c r="B88" s="23" t="s">
        <v>142</v>
      </c>
      <c r="C88" s="23" t="s">
        <v>135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83</v>
      </c>
      <c r="B89" s="23" t="s">
        <v>142</v>
      </c>
      <c r="C89" s="23" t="s">
        <v>135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84</v>
      </c>
      <c r="B90" s="23" t="s">
        <v>142</v>
      </c>
      <c r="C90" s="23" t="s">
        <v>135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85</v>
      </c>
      <c r="B91" s="23" t="s">
        <v>142</v>
      </c>
      <c r="C91" s="23" t="s">
        <v>135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86</v>
      </c>
      <c r="B92" s="23" t="s">
        <v>142</v>
      </c>
      <c r="C92" s="23" t="s">
        <v>135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87</v>
      </c>
      <c r="B93" s="23" t="s">
        <v>142</v>
      </c>
      <c r="C93" s="23" t="s">
        <v>135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43</v>
      </c>
      <c r="B94" s="23" t="s">
        <v>142</v>
      </c>
      <c r="C94" s="23" t="s">
        <v>135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195</v>
      </c>
      <c r="B95" s="17" t="s">
        <v>142</v>
      </c>
      <c r="C95" s="17" t="s">
        <v>144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396</v>
      </c>
      <c r="B96" s="15" t="s">
        <v>142</v>
      </c>
      <c r="C96" s="15" t="s">
        <v>144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110</v>
      </c>
      <c r="B97" s="15" t="s">
        <v>142</v>
      </c>
      <c r="C97" s="15" t="s">
        <v>144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196</v>
      </c>
      <c r="B98" s="13" t="s">
        <v>142</v>
      </c>
      <c r="C98" s="13" t="s">
        <v>197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198</v>
      </c>
      <c r="B99" s="20" t="s">
        <v>142</v>
      </c>
      <c r="C99" s="20" t="s">
        <v>197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199</v>
      </c>
      <c r="B100" s="21" t="s">
        <v>142</v>
      </c>
      <c r="C100" s="21" t="s">
        <v>173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397</v>
      </c>
      <c r="B101" s="20" t="s">
        <v>142</v>
      </c>
      <c r="C101" s="20" t="s">
        <v>173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200</v>
      </c>
      <c r="B102" s="21" t="s">
        <v>142</v>
      </c>
      <c r="C102" s="21" t="s">
        <v>201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483</v>
      </c>
      <c r="B103" s="20" t="s">
        <v>142</v>
      </c>
      <c r="C103" s="15" t="s">
        <v>201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23</v>
      </c>
      <c r="B104" s="20" t="s">
        <v>142</v>
      </c>
      <c r="C104" s="15" t="s">
        <v>201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202</v>
      </c>
      <c r="B105" s="20" t="s">
        <v>142</v>
      </c>
      <c r="C105" s="15" t="s">
        <v>201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203</v>
      </c>
      <c r="B106" s="20" t="s">
        <v>142</v>
      </c>
      <c r="C106" s="15" t="s">
        <v>201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108</v>
      </c>
      <c r="B107" s="20" t="s">
        <v>142</v>
      </c>
      <c r="C107" s="15" t="s">
        <v>201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22</v>
      </c>
      <c r="B108" s="20" t="s">
        <v>142</v>
      </c>
      <c r="C108" s="15" t="s">
        <v>201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21</v>
      </c>
      <c r="B109" s="20" t="s">
        <v>142</v>
      </c>
      <c r="C109" s="15" t="s">
        <v>201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204</v>
      </c>
      <c r="B110" s="20" t="s">
        <v>142</v>
      </c>
      <c r="C110" s="15" t="s">
        <v>201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88</v>
      </c>
      <c r="B111" s="46" t="s">
        <v>142</v>
      </c>
      <c r="C111" s="47" t="s">
        <v>201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73</v>
      </c>
      <c r="B112" s="20" t="s">
        <v>142</v>
      </c>
      <c r="C112" s="15" t="s">
        <v>201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74</v>
      </c>
      <c r="B113" s="20" t="s">
        <v>142</v>
      </c>
      <c r="C113" s="15" t="s">
        <v>201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75</v>
      </c>
      <c r="B114" s="20" t="s">
        <v>142</v>
      </c>
      <c r="C114" s="15" t="s">
        <v>201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76</v>
      </c>
      <c r="B115" s="20" t="s">
        <v>142</v>
      </c>
      <c r="C115" s="15" t="s">
        <v>201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205</v>
      </c>
      <c r="B116" s="24" t="s">
        <v>142</v>
      </c>
      <c r="C116" s="17" t="s">
        <v>206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398</v>
      </c>
      <c r="B117" s="20" t="s">
        <v>142</v>
      </c>
      <c r="C117" s="15" t="s">
        <v>206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399</v>
      </c>
      <c r="B118" s="20" t="s">
        <v>142</v>
      </c>
      <c r="C118" s="15" t="s">
        <v>206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400</v>
      </c>
      <c r="B119" s="20" t="s">
        <v>142</v>
      </c>
      <c r="C119" s="15" t="s">
        <v>206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401</v>
      </c>
      <c r="B120" s="20" t="s">
        <v>142</v>
      </c>
      <c r="C120" s="15" t="s">
        <v>206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402</v>
      </c>
      <c r="B121" s="20" t="s">
        <v>142</v>
      </c>
      <c r="C121" s="15" t="s">
        <v>206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14</v>
      </c>
      <c r="B122" s="42" t="s">
        <v>142</v>
      </c>
      <c r="C122" s="43" t="s">
        <v>206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44</v>
      </c>
      <c r="B123" s="42" t="s">
        <v>142</v>
      </c>
      <c r="C123" s="43" t="s">
        <v>206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104</v>
      </c>
      <c r="B124" s="42" t="s">
        <v>142</v>
      </c>
      <c r="C124" s="43" t="s">
        <v>206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207</v>
      </c>
      <c r="B125" s="128" t="s">
        <v>144</v>
      </c>
      <c r="C125" s="128" t="s">
        <v>136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208</v>
      </c>
      <c r="B126" s="17" t="s">
        <v>144</v>
      </c>
      <c r="C126" s="17" t="s">
        <v>135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403</v>
      </c>
      <c r="B127" s="20" t="s">
        <v>144</v>
      </c>
      <c r="C127" s="15" t="s">
        <v>135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209</v>
      </c>
      <c r="B128" s="46" t="s">
        <v>144</v>
      </c>
      <c r="C128" s="47" t="s">
        <v>135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202</v>
      </c>
      <c r="B129" s="20" t="s">
        <v>144</v>
      </c>
      <c r="C129" s="15" t="s">
        <v>135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404</v>
      </c>
      <c r="B130" s="20" t="s">
        <v>144</v>
      </c>
      <c r="C130" s="15" t="s">
        <v>135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405</v>
      </c>
      <c r="B131" s="20" t="s">
        <v>144</v>
      </c>
      <c r="C131" s="15" t="s">
        <v>135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210</v>
      </c>
      <c r="B132" s="20" t="s">
        <v>144</v>
      </c>
      <c r="C132" s="15" t="s">
        <v>135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111</v>
      </c>
      <c r="B133" s="20" t="s">
        <v>144</v>
      </c>
      <c r="C133" s="15" t="s">
        <v>135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112</v>
      </c>
      <c r="B134" s="20" t="s">
        <v>144</v>
      </c>
      <c r="C134" s="15" t="s">
        <v>135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113</v>
      </c>
      <c r="B135" s="20" t="s">
        <v>144</v>
      </c>
      <c r="C135" s="15" t="s">
        <v>135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114</v>
      </c>
      <c r="B136" s="20" t="s">
        <v>144</v>
      </c>
      <c r="C136" s="15" t="s">
        <v>135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12</v>
      </c>
      <c r="B137" s="20" t="s">
        <v>144</v>
      </c>
      <c r="C137" s="15" t="s">
        <v>135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211</v>
      </c>
      <c r="B138" s="20" t="s">
        <v>144</v>
      </c>
      <c r="C138" s="15" t="s">
        <v>135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212</v>
      </c>
      <c r="B139" s="20" t="s">
        <v>144</v>
      </c>
      <c r="C139" s="15" t="s">
        <v>135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213</v>
      </c>
      <c r="B140" s="20" t="s">
        <v>144</v>
      </c>
      <c r="C140" s="15" t="s">
        <v>135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51</v>
      </c>
      <c r="B141" s="42" t="s">
        <v>144</v>
      </c>
      <c r="C141" s="43" t="s">
        <v>135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214</v>
      </c>
      <c r="B142" s="20" t="s">
        <v>144</v>
      </c>
      <c r="C142" s="15" t="s">
        <v>135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52</v>
      </c>
      <c r="B143" s="42" t="s">
        <v>144</v>
      </c>
      <c r="C143" s="43" t="s">
        <v>135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213</v>
      </c>
      <c r="B144" s="20" t="s">
        <v>144</v>
      </c>
      <c r="C144" s="15" t="s">
        <v>135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214</v>
      </c>
      <c r="B145" s="20" t="s">
        <v>144</v>
      </c>
      <c r="C145" s="15" t="s">
        <v>135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215</v>
      </c>
      <c r="B146" s="21" t="s">
        <v>144</v>
      </c>
      <c r="C146" s="21" t="s">
        <v>137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90</v>
      </c>
      <c r="B147" s="115" t="s">
        <v>144</v>
      </c>
      <c r="C147" s="115" t="s">
        <v>137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406</v>
      </c>
      <c r="B148" s="20" t="s">
        <v>144</v>
      </c>
      <c r="C148" s="20" t="s">
        <v>137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216</v>
      </c>
      <c r="B149" s="20" t="s">
        <v>144</v>
      </c>
      <c r="C149" s="20" t="s">
        <v>137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122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217</v>
      </c>
      <c r="B151" s="20" t="s">
        <v>144</v>
      </c>
      <c r="C151" s="20" t="s">
        <v>137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65</v>
      </c>
      <c r="B152" s="20" t="s">
        <v>144</v>
      </c>
      <c r="C152" s="20" t="s">
        <v>137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223</v>
      </c>
      <c r="B153" s="20" t="s">
        <v>144</v>
      </c>
      <c r="C153" s="20" t="s">
        <v>137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407</v>
      </c>
      <c r="B154" s="20" t="s">
        <v>144</v>
      </c>
      <c r="C154" s="20" t="s">
        <v>137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408</v>
      </c>
      <c r="B155" s="20" t="s">
        <v>144</v>
      </c>
      <c r="C155" s="20" t="s">
        <v>137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409</v>
      </c>
      <c r="B156" s="20" t="s">
        <v>144</v>
      </c>
      <c r="C156" s="20" t="s">
        <v>137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224</v>
      </c>
      <c r="B157" s="20" t="s">
        <v>144</v>
      </c>
      <c r="C157" s="20" t="s">
        <v>137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225</v>
      </c>
      <c r="B158" s="24" t="s">
        <v>144</v>
      </c>
      <c r="C158" s="24" t="s">
        <v>139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226</v>
      </c>
      <c r="B159" s="20" t="s">
        <v>144</v>
      </c>
      <c r="C159" s="20" t="s">
        <v>139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227</v>
      </c>
      <c r="B160" s="20" t="s">
        <v>144</v>
      </c>
      <c r="C160" s="20" t="s">
        <v>139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228</v>
      </c>
      <c r="B161" s="20" t="s">
        <v>144</v>
      </c>
      <c r="C161" s="20" t="s">
        <v>139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229</v>
      </c>
      <c r="B162" s="20" t="s">
        <v>144</v>
      </c>
      <c r="C162" s="20" t="s">
        <v>139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397</v>
      </c>
      <c r="B163" s="20" t="s">
        <v>144</v>
      </c>
      <c r="C163" s="20" t="s">
        <v>139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123</v>
      </c>
      <c r="B164" s="20" t="s">
        <v>144</v>
      </c>
      <c r="C164" s="20" t="s">
        <v>139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124</v>
      </c>
      <c r="B165" s="20" t="s">
        <v>144</v>
      </c>
      <c r="C165" s="20" t="s">
        <v>139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64</v>
      </c>
      <c r="B166" s="20" t="s">
        <v>144</v>
      </c>
      <c r="C166" s="20" t="s">
        <v>139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58</v>
      </c>
      <c r="B167" s="138" t="s">
        <v>146</v>
      </c>
      <c r="C167" s="138" t="s">
        <v>136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59</v>
      </c>
      <c r="B168" s="61" t="s">
        <v>146</v>
      </c>
      <c r="C168" s="61" t="s">
        <v>144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63</v>
      </c>
      <c r="B169" s="42" t="s">
        <v>146</v>
      </c>
      <c r="C169" s="42" t="s">
        <v>144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230</v>
      </c>
      <c r="B170" s="140" t="s">
        <v>150</v>
      </c>
      <c r="C170" s="140" t="s">
        <v>136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231</v>
      </c>
      <c r="B171" s="24" t="s">
        <v>150</v>
      </c>
      <c r="C171" s="24" t="s">
        <v>135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411</v>
      </c>
      <c r="B172" s="28" t="s">
        <v>150</v>
      </c>
      <c r="C172" s="28" t="s">
        <v>135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502</v>
      </c>
      <c r="B173" s="20" t="s">
        <v>150</v>
      </c>
      <c r="C173" s="20" t="s">
        <v>135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503</v>
      </c>
      <c r="B174" s="20" t="s">
        <v>150</v>
      </c>
      <c r="C174" s="20" t="s">
        <v>135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504</v>
      </c>
      <c r="B175" s="20" t="s">
        <v>150</v>
      </c>
      <c r="C175" s="20" t="s">
        <v>135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505</v>
      </c>
      <c r="B176" s="20" t="s">
        <v>150</v>
      </c>
      <c r="C176" s="20" t="s">
        <v>135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506</v>
      </c>
      <c r="B177" s="20" t="s">
        <v>150</v>
      </c>
      <c r="C177" s="20" t="s">
        <v>135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507</v>
      </c>
      <c r="B178" s="20" t="s">
        <v>150</v>
      </c>
      <c r="C178" s="20" t="s">
        <v>135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508</v>
      </c>
      <c r="B179" s="20" t="s">
        <v>150</v>
      </c>
      <c r="C179" s="20" t="s">
        <v>135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509</v>
      </c>
      <c r="B180" s="20" t="s">
        <v>150</v>
      </c>
      <c r="C180" s="20" t="s">
        <v>135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510</v>
      </c>
      <c r="B181" s="20" t="s">
        <v>150</v>
      </c>
      <c r="C181" s="20" t="s">
        <v>135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511</v>
      </c>
      <c r="B182" s="20" t="s">
        <v>150</v>
      </c>
      <c r="C182" s="20" t="s">
        <v>135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512</v>
      </c>
      <c r="B183" s="20" t="s">
        <v>150</v>
      </c>
      <c r="C183" s="20" t="s">
        <v>135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513</v>
      </c>
      <c r="B184" s="20" t="s">
        <v>150</v>
      </c>
      <c r="C184" s="20" t="s">
        <v>135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150</v>
      </c>
      <c r="C185" s="20" t="s">
        <v>135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232</v>
      </c>
      <c r="B186" s="20" t="s">
        <v>150</v>
      </c>
      <c r="C186" s="20" t="s">
        <v>135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410</v>
      </c>
      <c r="B187" s="20" t="s">
        <v>150</v>
      </c>
      <c r="C187" s="15" t="s">
        <v>135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412</v>
      </c>
      <c r="B188" s="20" t="s">
        <v>150</v>
      </c>
      <c r="C188" s="15" t="s">
        <v>135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413</v>
      </c>
      <c r="B189" s="20" t="s">
        <v>150</v>
      </c>
      <c r="C189" s="15" t="s">
        <v>135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179</v>
      </c>
      <c r="B190" s="20" t="s">
        <v>150</v>
      </c>
      <c r="C190" s="15" t="s">
        <v>135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182</v>
      </c>
      <c r="B191" s="20" t="s">
        <v>150</v>
      </c>
      <c r="C191" s="15" t="s">
        <v>135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180</v>
      </c>
      <c r="B192" s="20" t="s">
        <v>150</v>
      </c>
      <c r="C192" s="15" t="s">
        <v>135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183</v>
      </c>
      <c r="B193" s="20" t="s">
        <v>150</v>
      </c>
      <c r="C193" s="15" t="s">
        <v>135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184</v>
      </c>
      <c r="B194" s="20" t="s">
        <v>150</v>
      </c>
      <c r="C194" s="15" t="s">
        <v>135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186</v>
      </c>
      <c r="B195" s="20" t="s">
        <v>150</v>
      </c>
      <c r="C195" s="15" t="s">
        <v>135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185</v>
      </c>
      <c r="B196" s="20" t="s">
        <v>150</v>
      </c>
      <c r="C196" s="15" t="s">
        <v>135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188</v>
      </c>
      <c r="B197" s="20" t="s">
        <v>150</v>
      </c>
      <c r="C197" s="15" t="s">
        <v>135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125</v>
      </c>
      <c r="B198" s="20" t="s">
        <v>150</v>
      </c>
      <c r="C198" s="15" t="s">
        <v>135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484</v>
      </c>
      <c r="B199" s="20" t="s">
        <v>150</v>
      </c>
      <c r="C199" s="15" t="s">
        <v>135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119</v>
      </c>
      <c r="B200" s="20" t="s">
        <v>150</v>
      </c>
      <c r="C200" s="15" t="s">
        <v>135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414</v>
      </c>
      <c r="B201" s="20" t="s">
        <v>150</v>
      </c>
      <c r="C201" s="15" t="s">
        <v>135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31</v>
      </c>
      <c r="B202" s="20" t="s">
        <v>150</v>
      </c>
      <c r="C202" s="15" t="s">
        <v>135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502</v>
      </c>
      <c r="B203" s="20" t="s">
        <v>150</v>
      </c>
      <c r="C203" s="15" t="s">
        <v>135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503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504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505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506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507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508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509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510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511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512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513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102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40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233</v>
      </c>
      <c r="B217" s="21" t="s">
        <v>150</v>
      </c>
      <c r="C217" s="13" t="s">
        <v>137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415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485</v>
      </c>
      <c r="B219" s="20" t="s">
        <v>150</v>
      </c>
      <c r="C219" s="20" t="s">
        <v>137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486</v>
      </c>
      <c r="B220" s="20" t="s">
        <v>150</v>
      </c>
      <c r="C220" s="20" t="s">
        <v>137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487</v>
      </c>
      <c r="B221" s="20" t="s">
        <v>150</v>
      </c>
      <c r="C221" s="20" t="s">
        <v>137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488</v>
      </c>
      <c r="B222" s="20" t="s">
        <v>150</v>
      </c>
      <c r="C222" s="20" t="s">
        <v>137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489</v>
      </c>
      <c r="B223" s="20" t="s">
        <v>150</v>
      </c>
      <c r="C223" s="20" t="s">
        <v>137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490</v>
      </c>
      <c r="B224" s="20" t="s">
        <v>150</v>
      </c>
      <c r="C224" s="20" t="s">
        <v>137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491</v>
      </c>
      <c r="B225" s="20" t="s">
        <v>150</v>
      </c>
      <c r="C225" s="20" t="s">
        <v>137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417</v>
      </c>
      <c r="B226" s="20" t="s">
        <v>150</v>
      </c>
      <c r="C226" s="20" t="s">
        <v>137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496</v>
      </c>
      <c r="B227" s="20" t="s">
        <v>150</v>
      </c>
      <c r="C227" s="20" t="s">
        <v>137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20</v>
      </c>
      <c r="B228" s="28" t="s">
        <v>150</v>
      </c>
      <c r="C228" s="28" t="s">
        <v>137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234</v>
      </c>
      <c r="B229" s="20" t="s">
        <v>150</v>
      </c>
      <c r="C229" s="20" t="s">
        <v>137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235</v>
      </c>
      <c r="B230" s="20" t="s">
        <v>150</v>
      </c>
      <c r="C230" s="20" t="s">
        <v>137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72</v>
      </c>
      <c r="B231" s="20" t="s">
        <v>150</v>
      </c>
      <c r="C231" s="20" t="s">
        <v>137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236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237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115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497</v>
      </c>
      <c r="B235" s="20" t="s">
        <v>150</v>
      </c>
      <c r="C235" s="20" t="s">
        <v>137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498</v>
      </c>
      <c r="B236" s="20" t="s">
        <v>150</v>
      </c>
      <c r="C236" s="20" t="s">
        <v>137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499</v>
      </c>
      <c r="B237" s="20" t="s">
        <v>150</v>
      </c>
      <c r="C237" s="20" t="s">
        <v>137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97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500</v>
      </c>
      <c r="B239" s="20" t="s">
        <v>150</v>
      </c>
      <c r="C239" s="20" t="s">
        <v>137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501</v>
      </c>
      <c r="B240" s="20" t="s">
        <v>150</v>
      </c>
      <c r="C240" s="20" t="s">
        <v>137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492</v>
      </c>
      <c r="B241" s="20" t="s">
        <v>150</v>
      </c>
      <c r="C241" s="20" t="s">
        <v>137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416</v>
      </c>
      <c r="B242" s="20" t="s">
        <v>150</v>
      </c>
      <c r="C242" s="20" t="s">
        <v>137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238</v>
      </c>
      <c r="B243" s="20" t="s">
        <v>150</v>
      </c>
      <c r="C243" s="20" t="s">
        <v>137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239</v>
      </c>
      <c r="B244" s="20" t="s">
        <v>150</v>
      </c>
      <c r="C244" s="20" t="s">
        <v>137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240</v>
      </c>
      <c r="B245" s="20" t="s">
        <v>150</v>
      </c>
      <c r="C245" s="20" t="s">
        <v>137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241</v>
      </c>
      <c r="B246" s="20" t="s">
        <v>150</v>
      </c>
      <c r="C246" s="20" t="s">
        <v>137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189</v>
      </c>
      <c r="B247" s="20" t="s">
        <v>150</v>
      </c>
      <c r="C247" s="20" t="s">
        <v>137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190</v>
      </c>
      <c r="B248" s="20" t="s">
        <v>150</v>
      </c>
      <c r="C248" s="20" t="s">
        <v>137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242</v>
      </c>
      <c r="B249" s="20" t="s">
        <v>150</v>
      </c>
      <c r="C249" s="20" t="s">
        <v>137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417</v>
      </c>
      <c r="B250" s="20" t="s">
        <v>150</v>
      </c>
      <c r="C250" s="20" t="s">
        <v>137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103</v>
      </c>
      <c r="B251" s="20" t="s">
        <v>150</v>
      </c>
      <c r="C251" s="20" t="s">
        <v>137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418</v>
      </c>
      <c r="B252" s="20" t="s">
        <v>150</v>
      </c>
      <c r="C252" s="20" t="s">
        <v>137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238</v>
      </c>
      <c r="B253" s="20" t="s">
        <v>150</v>
      </c>
      <c r="C253" s="20" t="s">
        <v>137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239</v>
      </c>
      <c r="B254" s="20" t="s">
        <v>150</v>
      </c>
      <c r="C254" s="20" t="s">
        <v>137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240</v>
      </c>
      <c r="B255" s="20" t="s">
        <v>150</v>
      </c>
      <c r="C255" s="20" t="s">
        <v>137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241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189</v>
      </c>
      <c r="B257" s="20" t="s">
        <v>150</v>
      </c>
      <c r="C257" s="20" t="s">
        <v>137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190</v>
      </c>
      <c r="B258" s="20" t="s">
        <v>150</v>
      </c>
      <c r="C258" s="20" t="s">
        <v>137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242</v>
      </c>
      <c r="B259" s="20" t="s">
        <v>150</v>
      </c>
      <c r="C259" s="20" t="s">
        <v>137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419</v>
      </c>
      <c r="B260" s="20" t="s">
        <v>150</v>
      </c>
      <c r="C260" s="20" t="s">
        <v>137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420</v>
      </c>
      <c r="B261" s="20" t="s">
        <v>150</v>
      </c>
      <c r="C261" s="20" t="s">
        <v>137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421</v>
      </c>
      <c r="B262" s="20" t="s">
        <v>150</v>
      </c>
      <c r="C262" s="20" t="s">
        <v>137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422</v>
      </c>
      <c r="B263" s="20" t="s">
        <v>150</v>
      </c>
      <c r="C263" s="20" t="s">
        <v>137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423</v>
      </c>
      <c r="B264" s="20" t="s">
        <v>150</v>
      </c>
      <c r="C264" s="20" t="s">
        <v>137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120</v>
      </c>
      <c r="B265" s="20" t="s">
        <v>150</v>
      </c>
      <c r="C265" s="20" t="s">
        <v>137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31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485</v>
      </c>
      <c r="B267" s="42" t="s">
        <v>150</v>
      </c>
      <c r="C267" s="42" t="s">
        <v>137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486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487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488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489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490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491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417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32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497</v>
      </c>
      <c r="B276" s="42" t="s">
        <v>150</v>
      </c>
      <c r="C276" s="42" t="s">
        <v>137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498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499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33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500</v>
      </c>
      <c r="B280" s="42" t="s">
        <v>150</v>
      </c>
      <c r="C280" s="42" t="s">
        <v>137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501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69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40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243</v>
      </c>
      <c r="B285" s="24" t="s">
        <v>150</v>
      </c>
      <c r="C285" s="24" t="s">
        <v>173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425</v>
      </c>
      <c r="B286" s="20" t="s">
        <v>150</v>
      </c>
      <c r="C286" s="20" t="s">
        <v>173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424</v>
      </c>
      <c r="B287" s="20" t="s">
        <v>150</v>
      </c>
      <c r="C287" s="20" t="s">
        <v>173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66</v>
      </c>
      <c r="B288" s="42" t="s">
        <v>150</v>
      </c>
      <c r="C288" s="42" t="s">
        <v>173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426</v>
      </c>
      <c r="B289" s="20" t="s">
        <v>150</v>
      </c>
      <c r="C289" s="20" t="s">
        <v>173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126</v>
      </c>
      <c r="B290" s="20" t="s">
        <v>150</v>
      </c>
      <c r="C290" s="20" t="s">
        <v>173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178</v>
      </c>
      <c r="B291" s="20" t="s">
        <v>150</v>
      </c>
      <c r="C291" s="20" t="s">
        <v>173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179</v>
      </c>
      <c r="B292" s="20" t="s">
        <v>150</v>
      </c>
      <c r="C292" s="20" t="s">
        <v>173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182</v>
      </c>
      <c r="B293" s="20" t="s">
        <v>150</v>
      </c>
      <c r="C293" s="20" t="s">
        <v>173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180</v>
      </c>
      <c r="B294" s="20" t="s">
        <v>150</v>
      </c>
      <c r="C294" s="20" t="s">
        <v>173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183</v>
      </c>
      <c r="B295" s="20" t="s">
        <v>150</v>
      </c>
      <c r="C295" s="20" t="s">
        <v>173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184</v>
      </c>
      <c r="B296" s="20" t="s">
        <v>150</v>
      </c>
      <c r="C296" s="20" t="s">
        <v>173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186</v>
      </c>
      <c r="B297" s="20" t="s">
        <v>150</v>
      </c>
      <c r="C297" s="20" t="s">
        <v>173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187</v>
      </c>
      <c r="B298" s="20" t="s">
        <v>150</v>
      </c>
      <c r="C298" s="20" t="s">
        <v>173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185</v>
      </c>
      <c r="B299" s="20" t="s">
        <v>150</v>
      </c>
      <c r="C299" s="20" t="s">
        <v>173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188</v>
      </c>
      <c r="B300" s="20" t="s">
        <v>150</v>
      </c>
      <c r="C300" s="20" t="s">
        <v>173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181</v>
      </c>
      <c r="B301" s="20" t="s">
        <v>150</v>
      </c>
      <c r="C301" s="20" t="s">
        <v>173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238</v>
      </c>
      <c r="B302" s="20" t="s">
        <v>150</v>
      </c>
      <c r="C302" s="20" t="s">
        <v>173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239</v>
      </c>
      <c r="B303" s="20" t="s">
        <v>150</v>
      </c>
      <c r="C303" s="20" t="s">
        <v>173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240</v>
      </c>
      <c r="B304" s="20" t="s">
        <v>150</v>
      </c>
      <c r="C304" s="20" t="s">
        <v>173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241</v>
      </c>
      <c r="B305" s="20" t="s">
        <v>150</v>
      </c>
      <c r="C305" s="20" t="s">
        <v>173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189</v>
      </c>
      <c r="B306" s="20" t="s">
        <v>150</v>
      </c>
      <c r="C306" s="20" t="s">
        <v>173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190</v>
      </c>
      <c r="B307" s="20" t="s">
        <v>150</v>
      </c>
      <c r="C307" s="20" t="s">
        <v>173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242</v>
      </c>
      <c r="B308" s="20" t="s">
        <v>150</v>
      </c>
      <c r="C308" s="20" t="s">
        <v>173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427</v>
      </c>
      <c r="B309" s="20" t="s">
        <v>150</v>
      </c>
      <c r="C309" s="20" t="s">
        <v>173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428</v>
      </c>
      <c r="B310" s="20" t="s">
        <v>150</v>
      </c>
      <c r="C310" s="20" t="s">
        <v>173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432</v>
      </c>
      <c r="B311" s="20" t="s">
        <v>150</v>
      </c>
      <c r="C311" s="20" t="s">
        <v>173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121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418</v>
      </c>
      <c r="B313" s="20" t="s">
        <v>150</v>
      </c>
      <c r="C313" s="20" t="s">
        <v>173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238</v>
      </c>
      <c r="B314" s="20" t="s">
        <v>150</v>
      </c>
      <c r="C314" s="20" t="s">
        <v>173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239</v>
      </c>
      <c r="B315" s="20" t="s">
        <v>150</v>
      </c>
      <c r="C315" s="20" t="s">
        <v>173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240</v>
      </c>
      <c r="B316" s="20" t="s">
        <v>150</v>
      </c>
      <c r="C316" s="20" t="s">
        <v>173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241</v>
      </c>
      <c r="B317" s="20" t="s">
        <v>150</v>
      </c>
      <c r="C317" s="20" t="s">
        <v>173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190</v>
      </c>
      <c r="B318" s="20" t="s">
        <v>150</v>
      </c>
      <c r="C318" s="20" t="s">
        <v>173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191</v>
      </c>
      <c r="B319" s="20" t="s">
        <v>150</v>
      </c>
      <c r="C319" s="20" t="s">
        <v>173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192</v>
      </c>
      <c r="B320" s="20" t="s">
        <v>150</v>
      </c>
      <c r="C320" s="20" t="s">
        <v>173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244</v>
      </c>
      <c r="B321" s="20" t="s">
        <v>150</v>
      </c>
      <c r="C321" s="20" t="s">
        <v>173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118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34</v>
      </c>
      <c r="B323" s="50" t="s">
        <v>150</v>
      </c>
      <c r="C323" s="50" t="s">
        <v>173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245</v>
      </c>
      <c r="B324" s="24" t="s">
        <v>150</v>
      </c>
      <c r="C324" s="17" t="s">
        <v>150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433</v>
      </c>
      <c r="B325" s="20" t="s">
        <v>150</v>
      </c>
      <c r="C325" s="15" t="s">
        <v>150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18</v>
      </c>
      <c r="B326" s="20" t="s">
        <v>150</v>
      </c>
      <c r="C326" s="15" t="s">
        <v>150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17</v>
      </c>
      <c r="B327" s="20" t="s">
        <v>150</v>
      </c>
      <c r="C327" s="15" t="s">
        <v>150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240</v>
      </c>
      <c r="B328" s="20" t="s">
        <v>150</v>
      </c>
      <c r="C328" s="15" t="s">
        <v>150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241</v>
      </c>
      <c r="B329" s="20" t="s">
        <v>150</v>
      </c>
      <c r="C329" s="15" t="s">
        <v>150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189</v>
      </c>
      <c r="B330" s="20" t="s">
        <v>150</v>
      </c>
      <c r="C330" s="15" t="s">
        <v>150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190</v>
      </c>
      <c r="B331" s="20" t="s">
        <v>150</v>
      </c>
      <c r="C331" s="15" t="s">
        <v>150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242</v>
      </c>
      <c r="B332" s="20" t="s">
        <v>150</v>
      </c>
      <c r="C332" s="15" t="s">
        <v>150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427</v>
      </c>
      <c r="B333" s="20" t="s">
        <v>150</v>
      </c>
      <c r="C333" s="15" t="s">
        <v>150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164</v>
      </c>
      <c r="B334" s="20" t="s">
        <v>150</v>
      </c>
      <c r="C334" s="15" t="s">
        <v>150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246</v>
      </c>
      <c r="B335" s="20" t="s">
        <v>150</v>
      </c>
      <c r="C335" s="15" t="s">
        <v>150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435</v>
      </c>
      <c r="B336" s="20" t="s">
        <v>150</v>
      </c>
      <c r="C336" s="15" t="s">
        <v>150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19</v>
      </c>
      <c r="B337" s="20" t="s">
        <v>150</v>
      </c>
      <c r="C337" s="15" t="s">
        <v>150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434</v>
      </c>
      <c r="B338" s="20" t="s">
        <v>150</v>
      </c>
      <c r="C338" s="15" t="s">
        <v>150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167</v>
      </c>
      <c r="B339" s="20" t="s">
        <v>150</v>
      </c>
      <c r="C339" s="15" t="s">
        <v>150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193</v>
      </c>
      <c r="B340" s="20" t="s">
        <v>150</v>
      </c>
      <c r="C340" s="15" t="s">
        <v>150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165</v>
      </c>
      <c r="B341" s="20" t="s">
        <v>150</v>
      </c>
      <c r="C341" s="15" t="s">
        <v>150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169</v>
      </c>
      <c r="B342" s="20" t="s">
        <v>150</v>
      </c>
      <c r="C342" s="15" t="s">
        <v>150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247</v>
      </c>
      <c r="B343" s="20" t="s">
        <v>150</v>
      </c>
      <c r="C343" s="15" t="s">
        <v>150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78</v>
      </c>
      <c r="B344" s="20" t="s">
        <v>150</v>
      </c>
      <c r="C344" s="15" t="s">
        <v>150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248</v>
      </c>
      <c r="B345" s="20" t="s">
        <v>150</v>
      </c>
      <c r="C345" s="15" t="s">
        <v>150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249</v>
      </c>
      <c r="B346" s="20" t="s">
        <v>150</v>
      </c>
      <c r="C346" s="15" t="s">
        <v>150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250</v>
      </c>
      <c r="B347" s="20" t="s">
        <v>150</v>
      </c>
      <c r="C347" s="15" t="s">
        <v>150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163</v>
      </c>
      <c r="B348" s="20" t="s">
        <v>150</v>
      </c>
      <c r="C348" s="15" t="s">
        <v>150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436</v>
      </c>
      <c r="B350" s="20" t="s">
        <v>150</v>
      </c>
      <c r="C350" s="15" t="s">
        <v>150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437</v>
      </c>
      <c r="B351" s="20" t="s">
        <v>150</v>
      </c>
      <c r="C351" s="20" t="s">
        <v>150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438</v>
      </c>
      <c r="B352" s="20" t="s">
        <v>150</v>
      </c>
      <c r="C352" s="20" t="s">
        <v>150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439</v>
      </c>
      <c r="B353" s="20" t="s">
        <v>150</v>
      </c>
      <c r="C353" s="20" t="s">
        <v>150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31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35</v>
      </c>
      <c r="B355" s="42" t="s">
        <v>150</v>
      </c>
      <c r="C355" s="42" t="s">
        <v>150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438</v>
      </c>
      <c r="B356" s="42" t="s">
        <v>150</v>
      </c>
      <c r="C356" s="42" t="s">
        <v>150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45</v>
      </c>
      <c r="B357" s="42" t="s">
        <v>150</v>
      </c>
      <c r="C357" s="42" t="s">
        <v>150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71</v>
      </c>
      <c r="B358" s="42" t="s">
        <v>150</v>
      </c>
      <c r="C358" s="42" t="s">
        <v>150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280</v>
      </c>
      <c r="B359" s="128" t="s">
        <v>197</v>
      </c>
      <c r="C359" s="128" t="s">
        <v>136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281</v>
      </c>
      <c r="B360" s="13" t="s">
        <v>197</v>
      </c>
      <c r="C360" s="13" t="s">
        <v>135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116</v>
      </c>
      <c r="B361" s="13" t="s">
        <v>197</v>
      </c>
      <c r="C361" s="13" t="s">
        <v>135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440</v>
      </c>
      <c r="B362" s="20" t="s">
        <v>197</v>
      </c>
      <c r="C362" s="20" t="s">
        <v>135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337</v>
      </c>
      <c r="B363" s="42" t="s">
        <v>197</v>
      </c>
      <c r="C363" s="42" t="s">
        <v>135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117</v>
      </c>
      <c r="B364" s="20" t="s">
        <v>197</v>
      </c>
      <c r="C364" s="20" t="s">
        <v>135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441</v>
      </c>
      <c r="B365" s="20" t="s">
        <v>197</v>
      </c>
      <c r="C365" s="20" t="s">
        <v>135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70</v>
      </c>
      <c r="B366" s="20" t="s">
        <v>197</v>
      </c>
      <c r="C366" s="20" t="s">
        <v>135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89</v>
      </c>
      <c r="B367" s="20" t="s">
        <v>197</v>
      </c>
      <c r="C367" s="20" t="s">
        <v>135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442</v>
      </c>
      <c r="B368" s="20" t="s">
        <v>197</v>
      </c>
      <c r="C368" s="20" t="s">
        <v>135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202</v>
      </c>
      <c r="B369" s="20" t="s">
        <v>197</v>
      </c>
      <c r="C369" s="20" t="s">
        <v>135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169</v>
      </c>
      <c r="B370" s="20" t="s">
        <v>197</v>
      </c>
      <c r="C370" s="20" t="s">
        <v>135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168</v>
      </c>
      <c r="B371" s="20" t="s">
        <v>197</v>
      </c>
      <c r="C371" s="20" t="s">
        <v>135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443</v>
      </c>
      <c r="B372" s="20" t="s">
        <v>197</v>
      </c>
      <c r="C372" s="20" t="s">
        <v>135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202</v>
      </c>
      <c r="B373" s="20" t="s">
        <v>197</v>
      </c>
      <c r="C373" s="20" t="s">
        <v>135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169</v>
      </c>
      <c r="B374" s="20" t="s">
        <v>197</v>
      </c>
      <c r="C374" s="20" t="s">
        <v>135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444</v>
      </c>
      <c r="B375" s="20" t="s">
        <v>197</v>
      </c>
      <c r="C375" s="20" t="s">
        <v>135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162</v>
      </c>
      <c r="B376" s="20" t="s">
        <v>197</v>
      </c>
      <c r="C376" s="20" t="s">
        <v>135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167</v>
      </c>
      <c r="B377" s="20" t="s">
        <v>197</v>
      </c>
      <c r="C377" s="20" t="s">
        <v>135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282</v>
      </c>
      <c r="B378" s="20" t="s">
        <v>197</v>
      </c>
      <c r="C378" s="20" t="s">
        <v>135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193</v>
      </c>
      <c r="B379" s="20" t="s">
        <v>197</v>
      </c>
      <c r="C379" s="20" t="s">
        <v>135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165</v>
      </c>
      <c r="B380" s="20" t="s">
        <v>197</v>
      </c>
      <c r="C380" s="20" t="s">
        <v>135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169</v>
      </c>
      <c r="B381" s="20" t="s">
        <v>197</v>
      </c>
      <c r="C381" s="20" t="s">
        <v>135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194</v>
      </c>
      <c r="B382" s="20" t="s">
        <v>197</v>
      </c>
      <c r="C382" s="20" t="s">
        <v>135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108</v>
      </c>
      <c r="B383" s="20" t="s">
        <v>197</v>
      </c>
      <c r="C383" s="20" t="s">
        <v>135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446</v>
      </c>
      <c r="B384" s="20" t="s">
        <v>197</v>
      </c>
      <c r="C384" s="20" t="s">
        <v>135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202</v>
      </c>
      <c r="B385" s="20" t="s">
        <v>197</v>
      </c>
      <c r="C385" s="20" t="s">
        <v>135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194</v>
      </c>
      <c r="B386" s="20" t="s">
        <v>197</v>
      </c>
      <c r="C386" s="20" t="s">
        <v>135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169</v>
      </c>
      <c r="B387" s="20" t="s">
        <v>197</v>
      </c>
      <c r="C387" s="20" t="s">
        <v>135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447</v>
      </c>
      <c r="B388" s="20" t="s">
        <v>197</v>
      </c>
      <c r="C388" s="20" t="s">
        <v>135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282</v>
      </c>
      <c r="B389" s="20" t="s">
        <v>197</v>
      </c>
      <c r="C389" s="20" t="s">
        <v>135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193</v>
      </c>
      <c r="B390" s="20" t="s">
        <v>197</v>
      </c>
      <c r="C390" s="20" t="s">
        <v>135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165</v>
      </c>
      <c r="B391" s="20" t="s">
        <v>197</v>
      </c>
      <c r="C391" s="20" t="s">
        <v>135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169</v>
      </c>
      <c r="B392" s="20" t="s">
        <v>197</v>
      </c>
      <c r="C392" s="20" t="s">
        <v>135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194</v>
      </c>
      <c r="B393" s="20" t="s">
        <v>197</v>
      </c>
      <c r="C393" s="20" t="s">
        <v>135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448</v>
      </c>
      <c r="B394" s="20" t="s">
        <v>197</v>
      </c>
      <c r="C394" s="20" t="s">
        <v>135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162</v>
      </c>
      <c r="B395" s="20" t="s">
        <v>197</v>
      </c>
      <c r="C395" s="20" t="s">
        <v>135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165</v>
      </c>
      <c r="B396" s="20" t="s">
        <v>197</v>
      </c>
      <c r="C396" s="20" t="s">
        <v>135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449</v>
      </c>
      <c r="B397" s="20" t="s">
        <v>197</v>
      </c>
      <c r="C397" s="20" t="s">
        <v>135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450</v>
      </c>
      <c r="B398" s="20" t="s">
        <v>197</v>
      </c>
      <c r="C398" s="20" t="s">
        <v>135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32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37</v>
      </c>
      <c r="B400" s="42" t="s">
        <v>197</v>
      </c>
      <c r="C400" s="42" t="s">
        <v>135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169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194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48</v>
      </c>
      <c r="B403" s="42" t="s">
        <v>197</v>
      </c>
      <c r="C403" s="42" t="s">
        <v>135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53</v>
      </c>
      <c r="B404" s="61" t="s">
        <v>197</v>
      </c>
      <c r="C404" s="61" t="s">
        <v>137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54</v>
      </c>
      <c r="B405" s="42" t="s">
        <v>197</v>
      </c>
      <c r="C405" s="42" t="s">
        <v>137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283</v>
      </c>
      <c r="B406" s="141" t="s">
        <v>173</v>
      </c>
      <c r="C406" s="141" t="s">
        <v>136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284</v>
      </c>
      <c r="B407" s="21" t="s">
        <v>173</v>
      </c>
      <c r="C407" s="21" t="s">
        <v>135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547</v>
      </c>
      <c r="B408" s="61" t="s">
        <v>173</v>
      </c>
      <c r="C408" s="61" t="s">
        <v>135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514</v>
      </c>
      <c r="B409" s="20" t="s">
        <v>173</v>
      </c>
      <c r="C409" s="20" t="s">
        <v>135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515</v>
      </c>
      <c r="B410" s="20" t="s">
        <v>173</v>
      </c>
      <c r="C410" s="20" t="s">
        <v>135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105</v>
      </c>
      <c r="B411" s="42" t="s">
        <v>173</v>
      </c>
      <c r="C411" s="42" t="s">
        <v>135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452</v>
      </c>
      <c r="B412" s="20" t="s">
        <v>173</v>
      </c>
      <c r="C412" s="20" t="s">
        <v>135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91</v>
      </c>
      <c r="B413" s="20" t="s">
        <v>173</v>
      </c>
      <c r="C413" s="20" t="s">
        <v>135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453</v>
      </c>
      <c r="B414" s="20" t="s">
        <v>173</v>
      </c>
      <c r="C414" s="20" t="s">
        <v>135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173</v>
      </c>
      <c r="C415" s="61" t="s">
        <v>135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455</v>
      </c>
      <c r="B416" s="20" t="s">
        <v>173</v>
      </c>
      <c r="C416" s="20" t="s">
        <v>135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456</v>
      </c>
      <c r="B417" s="20" t="s">
        <v>173</v>
      </c>
      <c r="C417" s="20" t="s">
        <v>135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105</v>
      </c>
      <c r="B418" s="42" t="s">
        <v>173</v>
      </c>
      <c r="C418" s="42" t="s">
        <v>135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79" t="s">
        <v>535</v>
      </c>
      <c r="B419" s="184"/>
      <c r="C419" s="184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455</v>
      </c>
      <c r="B420" s="42" t="s">
        <v>173</v>
      </c>
      <c r="C420" s="42" t="s">
        <v>135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456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105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285</v>
      </c>
      <c r="B423" s="21" t="s">
        <v>173</v>
      </c>
      <c r="C423" s="21" t="s">
        <v>137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457</v>
      </c>
      <c r="B424" s="21" t="s">
        <v>173</v>
      </c>
      <c r="C424" s="21" t="s">
        <v>137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458</v>
      </c>
      <c r="B425" s="20" t="s">
        <v>173</v>
      </c>
      <c r="C425" s="20" t="s">
        <v>137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459</v>
      </c>
      <c r="B426" s="20" t="s">
        <v>173</v>
      </c>
      <c r="C426" s="20" t="s">
        <v>137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454</v>
      </c>
      <c r="B427" s="20" t="s">
        <v>173</v>
      </c>
      <c r="C427" s="20" t="s">
        <v>137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13</v>
      </c>
      <c r="B428" s="20" t="s">
        <v>173</v>
      </c>
      <c r="C428" s="20" t="s">
        <v>137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32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458</v>
      </c>
      <c r="B430" s="42" t="s">
        <v>173</v>
      </c>
      <c r="C430" s="42" t="s">
        <v>137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286</v>
      </c>
      <c r="B431" s="21" t="s">
        <v>173</v>
      </c>
      <c r="C431" s="21" t="s">
        <v>142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460</v>
      </c>
      <c r="B432" s="20" t="s">
        <v>173</v>
      </c>
      <c r="C432" s="20" t="s">
        <v>142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287</v>
      </c>
      <c r="B433" s="20" t="s">
        <v>173</v>
      </c>
      <c r="C433" s="20" t="s">
        <v>142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288</v>
      </c>
      <c r="B434" s="20" t="s">
        <v>173</v>
      </c>
      <c r="C434" s="20" t="s">
        <v>142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461</v>
      </c>
      <c r="B435" s="61" t="s">
        <v>173</v>
      </c>
      <c r="C435" s="61" t="s">
        <v>142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287</v>
      </c>
      <c r="B436" s="20" t="s">
        <v>173</v>
      </c>
      <c r="C436" s="20" t="s">
        <v>142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288</v>
      </c>
      <c r="B437" s="20" t="s">
        <v>173</v>
      </c>
      <c r="C437" s="20" t="s">
        <v>142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289</v>
      </c>
      <c r="B438" s="21" t="s">
        <v>173</v>
      </c>
      <c r="C438" s="21" t="s">
        <v>173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462</v>
      </c>
      <c r="B439" s="20" t="s">
        <v>173</v>
      </c>
      <c r="C439" s="20" t="s">
        <v>173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49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290</v>
      </c>
      <c r="B441" s="141" t="s">
        <v>201</v>
      </c>
      <c r="C441" s="141" t="s">
        <v>136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291</v>
      </c>
      <c r="B442" s="15" t="s">
        <v>201</v>
      </c>
      <c r="C442" s="15" t="s">
        <v>135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463</v>
      </c>
      <c r="B443" s="15" t="s">
        <v>201</v>
      </c>
      <c r="C443" s="15" t="s">
        <v>137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292</v>
      </c>
      <c r="B444" s="13" t="s">
        <v>201</v>
      </c>
      <c r="C444" s="13" t="s">
        <v>139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293</v>
      </c>
      <c r="B445" s="15" t="s">
        <v>201</v>
      </c>
      <c r="C445" s="15" t="s">
        <v>139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294</v>
      </c>
      <c r="B446" s="15" t="s">
        <v>201</v>
      </c>
      <c r="C446" s="15" t="s">
        <v>139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464</v>
      </c>
      <c r="B447" s="15" t="s">
        <v>201</v>
      </c>
      <c r="C447" s="15" t="s">
        <v>139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16</v>
      </c>
      <c r="B448" s="15" t="s">
        <v>201</v>
      </c>
      <c r="C448" s="15" t="s">
        <v>139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465</v>
      </c>
      <c r="B449" s="15" t="s">
        <v>201</v>
      </c>
      <c r="C449" s="15" t="s">
        <v>139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466</v>
      </c>
      <c r="B450" s="15" t="s">
        <v>201</v>
      </c>
      <c r="C450" s="15" t="s">
        <v>139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467</v>
      </c>
      <c r="B451" s="15" t="s">
        <v>201</v>
      </c>
      <c r="C451" s="15" t="s">
        <v>139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295</v>
      </c>
      <c r="B452" s="15" t="s">
        <v>201</v>
      </c>
      <c r="C452" s="15" t="s">
        <v>139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296</v>
      </c>
      <c r="B453" s="15" t="s">
        <v>201</v>
      </c>
      <c r="C453" s="15" t="s">
        <v>139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55</v>
      </c>
      <c r="B454" s="43" t="s">
        <v>201</v>
      </c>
      <c r="C454" s="43" t="s">
        <v>139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56</v>
      </c>
      <c r="B455" s="43" t="s">
        <v>201</v>
      </c>
      <c r="C455" s="43" t="s">
        <v>139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57</v>
      </c>
      <c r="B456" s="43" t="s">
        <v>201</v>
      </c>
      <c r="C456" s="43" t="s">
        <v>139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297</v>
      </c>
      <c r="B457" s="15" t="s">
        <v>201</v>
      </c>
      <c r="C457" s="15" t="s">
        <v>139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468</v>
      </c>
      <c r="B458" s="15" t="s">
        <v>201</v>
      </c>
      <c r="C458" s="15" t="s">
        <v>139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298</v>
      </c>
      <c r="B459" s="15" t="s">
        <v>201</v>
      </c>
      <c r="C459" s="15" t="s">
        <v>139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299</v>
      </c>
      <c r="B460" s="15" t="s">
        <v>201</v>
      </c>
      <c r="C460" s="15" t="s">
        <v>139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300</v>
      </c>
      <c r="B461" s="15" t="s">
        <v>201</v>
      </c>
      <c r="C461" s="15" t="s">
        <v>139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301</v>
      </c>
      <c r="B462" s="15" t="s">
        <v>201</v>
      </c>
      <c r="C462" s="15" t="s">
        <v>139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302</v>
      </c>
      <c r="B463" s="15" t="s">
        <v>201</v>
      </c>
      <c r="C463" s="15" t="s">
        <v>139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303</v>
      </c>
      <c r="B464" s="15" t="s">
        <v>201</v>
      </c>
      <c r="C464" s="15" t="s">
        <v>139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304</v>
      </c>
      <c r="B465" s="15" t="s">
        <v>201</v>
      </c>
      <c r="C465" s="15" t="s">
        <v>139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305</v>
      </c>
      <c r="B466" s="15" t="s">
        <v>201</v>
      </c>
      <c r="C466" s="15" t="s">
        <v>139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469</v>
      </c>
      <c r="B467" s="17" t="s">
        <v>201</v>
      </c>
      <c r="C467" s="24" t="s">
        <v>142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306</v>
      </c>
      <c r="B468" s="15" t="s">
        <v>201</v>
      </c>
      <c r="C468" s="20" t="s">
        <v>142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307</v>
      </c>
      <c r="B469" s="15" t="s">
        <v>201</v>
      </c>
      <c r="C469" s="20" t="s">
        <v>142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465</v>
      </c>
      <c r="B470" s="15" t="s">
        <v>201</v>
      </c>
      <c r="C470" s="15" t="s">
        <v>142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95</v>
      </c>
      <c r="B471" s="15" t="s">
        <v>201</v>
      </c>
      <c r="C471" s="15" t="s">
        <v>142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47</v>
      </c>
      <c r="B472" s="15" t="s">
        <v>201</v>
      </c>
      <c r="C472" s="20" t="s">
        <v>142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308</v>
      </c>
      <c r="B473" s="17" t="s">
        <v>201</v>
      </c>
      <c r="C473" s="24" t="s">
        <v>146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516</v>
      </c>
      <c r="B474" s="15" t="s">
        <v>201</v>
      </c>
      <c r="C474" s="20" t="s">
        <v>146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309</v>
      </c>
      <c r="B475" s="36" t="s">
        <v>152</v>
      </c>
      <c r="C475" s="34" t="s">
        <v>136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310</v>
      </c>
      <c r="B476" s="24" t="s">
        <v>152</v>
      </c>
      <c r="C476" s="17" t="s">
        <v>135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471</v>
      </c>
      <c r="B477" s="20" t="s">
        <v>152</v>
      </c>
      <c r="C477" s="15" t="s">
        <v>135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473</v>
      </c>
      <c r="B478" s="20" t="s">
        <v>152</v>
      </c>
      <c r="C478" s="15" t="s">
        <v>135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474</v>
      </c>
      <c r="B479" s="20" t="s">
        <v>152</v>
      </c>
      <c r="C479" s="15" t="s">
        <v>135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475</v>
      </c>
      <c r="B480" s="20" t="s">
        <v>152</v>
      </c>
      <c r="C480" s="15" t="s">
        <v>135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41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474</v>
      </c>
      <c r="B482" s="42" t="s">
        <v>152</v>
      </c>
      <c r="C482" s="43" t="s">
        <v>135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475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67</v>
      </c>
      <c r="B484" s="20" t="s">
        <v>152</v>
      </c>
      <c r="C484" s="15" t="s">
        <v>135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68</v>
      </c>
      <c r="B485" s="20" t="s">
        <v>152</v>
      </c>
      <c r="C485" s="15" t="s">
        <v>135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311</v>
      </c>
      <c r="B486" s="24" t="s">
        <v>152</v>
      </c>
      <c r="C486" s="17" t="s">
        <v>137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476</v>
      </c>
      <c r="B487" s="31" t="s">
        <v>152</v>
      </c>
      <c r="C487" s="32" t="s">
        <v>137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218</v>
      </c>
      <c r="B488" s="20" t="s">
        <v>152</v>
      </c>
      <c r="C488" s="15" t="s">
        <v>137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219</v>
      </c>
      <c r="B489" s="42" t="s">
        <v>152</v>
      </c>
      <c r="C489" s="43" t="s">
        <v>137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312</v>
      </c>
      <c r="B490" s="24" t="s">
        <v>152</v>
      </c>
      <c r="C490" s="17" t="s">
        <v>144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477</v>
      </c>
      <c r="B491" s="20" t="s">
        <v>152</v>
      </c>
      <c r="C491" s="15" t="s">
        <v>144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478</v>
      </c>
      <c r="B492" s="20" t="s">
        <v>152</v>
      </c>
      <c r="C492" s="15" t="s">
        <v>144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313</v>
      </c>
      <c r="B493" s="141" t="s">
        <v>206</v>
      </c>
      <c r="C493" s="133" t="s">
        <v>136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314</v>
      </c>
      <c r="B494" s="24" t="s">
        <v>206</v>
      </c>
      <c r="C494" s="17" t="s">
        <v>137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480</v>
      </c>
      <c r="B495" s="20" t="s">
        <v>206</v>
      </c>
      <c r="C495" s="15" t="s">
        <v>137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42</v>
      </c>
      <c r="B496" s="42" t="s">
        <v>206</v>
      </c>
      <c r="C496" s="43" t="s">
        <v>137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315</v>
      </c>
      <c r="B497" s="133" t="s">
        <v>156</v>
      </c>
      <c r="C497" s="133" t="s">
        <v>136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316</v>
      </c>
      <c r="B498" s="15" t="s">
        <v>156</v>
      </c>
      <c r="C498" s="15" t="s">
        <v>135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317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318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220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92</v>
      </c>
      <c r="T503" s="52">
        <v>1320800.8999999999</v>
      </c>
      <c r="AB503" s="52">
        <v>1320800.8999999999</v>
      </c>
    </row>
    <row r="504" spans="1:28" hidden="1" x14ac:dyDescent="0.2">
      <c r="A504" s="8" t="s">
        <v>93</v>
      </c>
    </row>
    <row r="505" spans="1:28" hidden="1" x14ac:dyDescent="0.2">
      <c r="A505" s="7" t="s">
        <v>94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530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524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532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540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542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86" customFormat="1" ht="18" customHeight="1" x14ac:dyDescent="0.25">
      <c r="A518" s="187" t="s">
        <v>7</v>
      </c>
      <c r="B518" s="188"/>
      <c r="C518" s="188"/>
      <c r="D518" s="188"/>
      <c r="E518" s="189"/>
      <c r="F518" s="190"/>
      <c r="G518" s="191"/>
      <c r="H518" s="190"/>
      <c r="I518" s="190"/>
      <c r="J518" s="191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1"/>
      <c r="AA518" s="192">
        <f>SUM(AA513+AA515+AA516)</f>
        <v>78804.5</v>
      </c>
      <c r="AB518" s="190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8</v>
      </c>
      <c r="AB2" s="158" t="s">
        <v>518</v>
      </c>
    </row>
    <row r="3" spans="1:28" ht="6.75" customHeight="1" x14ac:dyDescent="0.2"/>
    <row r="4" spans="1:28" s="4" customFormat="1" ht="19.5" customHeight="1" x14ac:dyDescent="0.25">
      <c r="A4" s="796" t="s">
        <v>127</v>
      </c>
      <c r="B4" s="797" t="s">
        <v>128</v>
      </c>
      <c r="C4" s="797" t="s">
        <v>129</v>
      </c>
      <c r="D4" s="796" t="s">
        <v>15</v>
      </c>
      <c r="E4" s="796" t="s">
        <v>106</v>
      </c>
      <c r="F4" s="796" t="s">
        <v>130</v>
      </c>
      <c r="G4" s="794" t="s">
        <v>140</v>
      </c>
      <c r="H4" s="799" t="s">
        <v>131</v>
      </c>
      <c r="I4" s="800"/>
      <c r="J4" s="794" t="s">
        <v>133</v>
      </c>
      <c r="K4" s="799" t="s">
        <v>131</v>
      </c>
      <c r="L4" s="801"/>
      <c r="M4" s="801"/>
      <c r="N4" s="801"/>
      <c r="O4" s="801"/>
      <c r="P4" s="801"/>
      <c r="Q4" s="801"/>
      <c r="R4" s="801"/>
      <c r="S4" s="801"/>
      <c r="T4" s="800"/>
      <c r="U4" s="44"/>
      <c r="V4" s="44"/>
      <c r="W4" s="44"/>
      <c r="X4" s="44"/>
      <c r="Y4" s="44"/>
      <c r="Z4" s="794" t="s">
        <v>24</v>
      </c>
      <c r="AA4" s="799" t="s">
        <v>131</v>
      </c>
      <c r="AB4" s="800"/>
    </row>
    <row r="5" spans="1:28" s="4" customFormat="1" ht="18.75" customHeight="1" x14ac:dyDescent="0.25">
      <c r="A5" s="796"/>
      <c r="B5" s="797"/>
      <c r="C5" s="797"/>
      <c r="D5" s="796"/>
      <c r="E5" s="796"/>
      <c r="F5" s="796"/>
      <c r="G5" s="794"/>
      <c r="H5" s="44"/>
      <c r="I5" s="44"/>
      <c r="J5" s="794"/>
      <c r="K5" s="798" t="s">
        <v>132</v>
      </c>
      <c r="L5" s="796" t="s">
        <v>131</v>
      </c>
      <c r="M5" s="796"/>
      <c r="N5" s="796"/>
      <c r="O5" s="796"/>
      <c r="P5" s="796"/>
      <c r="Q5" s="796"/>
      <c r="R5" s="796"/>
      <c r="S5" s="796"/>
      <c r="T5" s="798" t="s">
        <v>96</v>
      </c>
      <c r="U5" s="5"/>
      <c r="V5" s="5"/>
      <c r="W5" s="5"/>
      <c r="X5" s="5"/>
      <c r="Y5" s="5"/>
      <c r="Z5" s="794"/>
      <c r="AA5" s="44"/>
      <c r="AB5" s="44"/>
    </row>
    <row r="6" spans="1:28" s="6" customFormat="1" ht="100.5" customHeight="1" x14ac:dyDescent="0.25">
      <c r="A6" s="796"/>
      <c r="B6" s="797"/>
      <c r="C6" s="797"/>
      <c r="D6" s="796"/>
      <c r="E6" s="796"/>
      <c r="F6" s="796"/>
      <c r="G6" s="794"/>
      <c r="H6" s="5" t="s">
        <v>132</v>
      </c>
      <c r="I6" s="5" t="s">
        <v>96</v>
      </c>
      <c r="J6" s="794"/>
      <c r="K6" s="798"/>
      <c r="L6" s="5" t="s">
        <v>26</v>
      </c>
      <c r="M6" s="5" t="s">
        <v>27</v>
      </c>
      <c r="N6" s="5" t="s">
        <v>29</v>
      </c>
      <c r="O6" s="5" t="s">
        <v>28</v>
      </c>
      <c r="P6" s="5" t="s">
        <v>38</v>
      </c>
      <c r="Q6" s="5" t="s">
        <v>39</v>
      </c>
      <c r="R6" s="5" t="s">
        <v>30</v>
      </c>
      <c r="S6" s="5" t="s">
        <v>36</v>
      </c>
      <c r="T6" s="798"/>
      <c r="U6" s="5" t="s">
        <v>100</v>
      </c>
      <c r="V6" s="5" t="s">
        <v>98</v>
      </c>
      <c r="W6" s="5" t="s">
        <v>99</v>
      </c>
      <c r="X6" s="5" t="s">
        <v>101</v>
      </c>
      <c r="Y6" s="5" t="s">
        <v>445</v>
      </c>
      <c r="Z6" s="794"/>
      <c r="AA6" s="5" t="s">
        <v>132</v>
      </c>
      <c r="AB6" s="5" t="s">
        <v>96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134</v>
      </c>
      <c r="B8" s="128" t="s">
        <v>135</v>
      </c>
      <c r="C8" s="128" t="s">
        <v>136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153</v>
      </c>
      <c r="B9" s="17" t="s">
        <v>135</v>
      </c>
      <c r="C9" s="17" t="s">
        <v>137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319</v>
      </c>
      <c r="B10" s="15" t="s">
        <v>135</v>
      </c>
      <c r="C10" s="15" t="s">
        <v>137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138</v>
      </c>
      <c r="B11" s="17" t="s">
        <v>135</v>
      </c>
      <c r="C11" s="17" t="s">
        <v>139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320</v>
      </c>
      <c r="B12" s="15" t="s">
        <v>135</v>
      </c>
      <c r="C12" s="15" t="s">
        <v>139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321</v>
      </c>
      <c r="B13" s="15" t="s">
        <v>135</v>
      </c>
      <c r="C13" s="15" t="s">
        <v>139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322</v>
      </c>
      <c r="B14" s="15" t="s">
        <v>135</v>
      </c>
      <c r="C14" s="15" t="s">
        <v>139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141</v>
      </c>
      <c r="B15" s="17" t="s">
        <v>135</v>
      </c>
      <c r="C15" s="17" t="s">
        <v>142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323</v>
      </c>
      <c r="B16" s="15" t="s">
        <v>135</v>
      </c>
      <c r="C16" s="15" t="s">
        <v>142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143</v>
      </c>
      <c r="B17" s="17" t="s">
        <v>135</v>
      </c>
      <c r="C17" s="17" t="s">
        <v>144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154</v>
      </c>
      <c r="B18" s="15" t="s">
        <v>135</v>
      </c>
      <c r="C18" s="15" t="s">
        <v>144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145</v>
      </c>
      <c r="B19" s="17" t="s">
        <v>135</v>
      </c>
      <c r="C19" s="17" t="s">
        <v>146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147</v>
      </c>
      <c r="B20" s="15" t="s">
        <v>135</v>
      </c>
      <c r="C20" s="15" t="s">
        <v>146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148</v>
      </c>
      <c r="B21" s="15" t="s">
        <v>135</v>
      </c>
      <c r="C21" s="15" t="s">
        <v>146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149</v>
      </c>
      <c r="B22" s="15" t="s">
        <v>135</v>
      </c>
      <c r="C22" s="15" t="s">
        <v>146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50</v>
      </c>
      <c r="B23" s="56" t="s">
        <v>135</v>
      </c>
      <c r="C23" s="56" t="s">
        <v>150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46</v>
      </c>
      <c r="B24" s="15" t="s">
        <v>135</v>
      </c>
      <c r="C24" s="43" t="s">
        <v>150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151</v>
      </c>
      <c r="B25" s="17" t="s">
        <v>135</v>
      </c>
      <c r="C25" s="17" t="s">
        <v>152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324</v>
      </c>
      <c r="B26" s="15" t="s">
        <v>135</v>
      </c>
      <c r="C26" s="15" t="s">
        <v>152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155</v>
      </c>
      <c r="B27" s="17" t="s">
        <v>135</v>
      </c>
      <c r="C27" s="17" t="s">
        <v>156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325</v>
      </c>
      <c r="B28" s="15" t="s">
        <v>135</v>
      </c>
      <c r="C28" s="15" t="s">
        <v>156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157</v>
      </c>
      <c r="B29" s="15" t="s">
        <v>135</v>
      </c>
      <c r="C29" s="15" t="s">
        <v>156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107</v>
      </c>
      <c r="B30" s="15" t="s">
        <v>135</v>
      </c>
      <c r="C30" s="15" t="s">
        <v>156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158</v>
      </c>
      <c r="B31" s="15" t="s">
        <v>135</v>
      </c>
      <c r="C31" s="15" t="s">
        <v>156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326</v>
      </c>
      <c r="B32" s="15" t="s">
        <v>135</v>
      </c>
      <c r="C32" s="15" t="s">
        <v>156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327</v>
      </c>
      <c r="B33" s="15" t="s">
        <v>135</v>
      </c>
      <c r="C33" s="15" t="s">
        <v>156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328</v>
      </c>
      <c r="B34" s="15" t="s">
        <v>135</v>
      </c>
      <c r="C34" s="15" t="s">
        <v>156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329</v>
      </c>
      <c r="B35" s="15" t="s">
        <v>135</v>
      </c>
      <c r="C35" s="15" t="s">
        <v>156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330</v>
      </c>
      <c r="B36" s="15" t="s">
        <v>135</v>
      </c>
      <c r="C36" s="15" t="s">
        <v>156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331</v>
      </c>
      <c r="B37" s="15" t="s">
        <v>135</v>
      </c>
      <c r="C37" s="15" t="s">
        <v>156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332</v>
      </c>
      <c r="B38" s="15" t="s">
        <v>135</v>
      </c>
      <c r="C38" s="15" t="s">
        <v>156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77</v>
      </c>
      <c r="B39" s="43" t="s">
        <v>135</v>
      </c>
      <c r="C39" s="43" t="s">
        <v>156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159</v>
      </c>
      <c r="B40" s="128" t="s">
        <v>139</v>
      </c>
      <c r="C40" s="128" t="s">
        <v>136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333</v>
      </c>
      <c r="B41" s="17" t="s">
        <v>139</v>
      </c>
      <c r="C41" s="17" t="s">
        <v>137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160</v>
      </c>
      <c r="B42" s="15" t="s">
        <v>139</v>
      </c>
      <c r="C42" s="15" t="s">
        <v>137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161</v>
      </c>
      <c r="B43" s="15" t="s">
        <v>139</v>
      </c>
      <c r="C43" s="15" t="s">
        <v>137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162</v>
      </c>
      <c r="B44" s="15" t="s">
        <v>139</v>
      </c>
      <c r="C44" s="15" t="s">
        <v>137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163</v>
      </c>
      <c r="B45" s="15" t="s">
        <v>139</v>
      </c>
      <c r="C45" s="15" t="s">
        <v>137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164</v>
      </c>
      <c r="B46" s="15" t="s">
        <v>139</v>
      </c>
      <c r="C46" s="15" t="s">
        <v>137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165</v>
      </c>
      <c r="B47" s="15" t="s">
        <v>139</v>
      </c>
      <c r="C47" s="15" t="s">
        <v>137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166</v>
      </c>
      <c r="B48" s="15" t="s">
        <v>139</v>
      </c>
      <c r="C48" s="15" t="s">
        <v>137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167</v>
      </c>
      <c r="B49" s="15" t="s">
        <v>139</v>
      </c>
      <c r="C49" s="15" t="s">
        <v>137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168</v>
      </c>
      <c r="B50" s="15" t="s">
        <v>139</v>
      </c>
      <c r="C50" s="15" t="s">
        <v>137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169</v>
      </c>
      <c r="B51" s="15" t="s">
        <v>139</v>
      </c>
      <c r="C51" s="15" t="s">
        <v>137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170</v>
      </c>
      <c r="B52" s="15" t="s">
        <v>139</v>
      </c>
      <c r="C52" s="15" t="s">
        <v>137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171</v>
      </c>
      <c r="B53" s="15" t="s">
        <v>139</v>
      </c>
      <c r="C53" s="15" t="s">
        <v>137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172</v>
      </c>
      <c r="B54" s="17" t="s">
        <v>139</v>
      </c>
      <c r="C54" s="17" t="s">
        <v>173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334</v>
      </c>
      <c r="B55" s="15" t="s">
        <v>139</v>
      </c>
      <c r="C55" s="15" t="s">
        <v>173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335</v>
      </c>
      <c r="B56" s="15" t="s">
        <v>139</v>
      </c>
      <c r="C56" s="15" t="s">
        <v>173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25</v>
      </c>
      <c r="B57" s="43" t="s">
        <v>139</v>
      </c>
      <c r="C57" s="43" t="s">
        <v>173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479</v>
      </c>
      <c r="B58" s="47" t="s">
        <v>139</v>
      </c>
      <c r="C58" s="47" t="s">
        <v>173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174</v>
      </c>
      <c r="B59" s="17" t="s">
        <v>139</v>
      </c>
      <c r="C59" s="17" t="s">
        <v>175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336</v>
      </c>
      <c r="B60" s="15" t="s">
        <v>139</v>
      </c>
      <c r="C60" s="15" t="s">
        <v>175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176</v>
      </c>
      <c r="B61" s="128" t="s">
        <v>142</v>
      </c>
      <c r="C61" s="128" t="s">
        <v>136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177</v>
      </c>
      <c r="B62" s="17" t="s">
        <v>142</v>
      </c>
      <c r="C62" s="17" t="s">
        <v>135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481</v>
      </c>
      <c r="B63" s="23" t="s">
        <v>142</v>
      </c>
      <c r="C63" s="23" t="s">
        <v>135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338</v>
      </c>
      <c r="B64" s="15" t="s">
        <v>142</v>
      </c>
      <c r="C64" s="15" t="s">
        <v>135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339</v>
      </c>
      <c r="B65" s="15" t="s">
        <v>142</v>
      </c>
      <c r="C65" s="15" t="s">
        <v>135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340</v>
      </c>
      <c r="B66" s="15" t="s">
        <v>142</v>
      </c>
      <c r="C66" s="15" t="s">
        <v>135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379</v>
      </c>
      <c r="B67" s="15" t="s">
        <v>142</v>
      </c>
      <c r="C67" s="15" t="s">
        <v>135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380</v>
      </c>
      <c r="B68" s="15" t="s">
        <v>142</v>
      </c>
      <c r="C68" s="15" t="s">
        <v>135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381</v>
      </c>
      <c r="B69" s="15" t="s">
        <v>142</v>
      </c>
      <c r="C69" s="15" t="s">
        <v>135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382</v>
      </c>
      <c r="B70" s="15" t="s">
        <v>142</v>
      </c>
      <c r="C70" s="15" t="s">
        <v>135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383</v>
      </c>
      <c r="B71" s="15" t="s">
        <v>142</v>
      </c>
      <c r="C71" s="15" t="s">
        <v>135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384</v>
      </c>
      <c r="B72" s="15" t="s">
        <v>142</v>
      </c>
      <c r="C72" s="15" t="s">
        <v>135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385</v>
      </c>
      <c r="B73" s="15" t="s">
        <v>142</v>
      </c>
      <c r="C73" s="15" t="s">
        <v>135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390</v>
      </c>
      <c r="B74" s="15" t="s">
        <v>142</v>
      </c>
      <c r="C74" s="15" t="s">
        <v>135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386</v>
      </c>
      <c r="B75" s="15" t="s">
        <v>142</v>
      </c>
      <c r="C75" s="15" t="s">
        <v>135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387</v>
      </c>
      <c r="B76" s="15" t="s">
        <v>142</v>
      </c>
      <c r="C76" s="15" t="s">
        <v>135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388</v>
      </c>
      <c r="B77" s="15" t="s">
        <v>142</v>
      </c>
      <c r="C77" s="15" t="s">
        <v>135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389</v>
      </c>
      <c r="B78" s="15" t="s">
        <v>142</v>
      </c>
      <c r="C78" s="15" t="s">
        <v>135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391</v>
      </c>
      <c r="B79" s="15" t="s">
        <v>142</v>
      </c>
      <c r="C79" s="15" t="s">
        <v>135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392</v>
      </c>
      <c r="B80" s="15" t="s">
        <v>142</v>
      </c>
      <c r="C80" s="15" t="s">
        <v>135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393</v>
      </c>
      <c r="B81" s="15" t="s">
        <v>142</v>
      </c>
      <c r="C81" s="15" t="s">
        <v>135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109</v>
      </c>
      <c r="B82" s="15" t="s">
        <v>142</v>
      </c>
      <c r="C82" s="15" t="s">
        <v>135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394</v>
      </c>
      <c r="B83" s="15" t="s">
        <v>142</v>
      </c>
      <c r="C83" s="15" t="s">
        <v>135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395</v>
      </c>
      <c r="B84" s="15" t="s">
        <v>142</v>
      </c>
      <c r="C84" s="15" t="s">
        <v>135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482</v>
      </c>
      <c r="B85" s="23" t="s">
        <v>142</v>
      </c>
      <c r="C85" s="23" t="s">
        <v>135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79</v>
      </c>
      <c r="B86" s="23" t="s">
        <v>142</v>
      </c>
      <c r="C86" s="23" t="s">
        <v>135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80</v>
      </c>
      <c r="B87" s="23" t="s">
        <v>142</v>
      </c>
      <c r="C87" s="23" t="s">
        <v>135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81</v>
      </c>
      <c r="B88" s="23" t="s">
        <v>142</v>
      </c>
      <c r="C88" s="23" t="s">
        <v>135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82</v>
      </c>
      <c r="B89" s="23" t="s">
        <v>142</v>
      </c>
      <c r="C89" s="23" t="s">
        <v>135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83</v>
      </c>
      <c r="B90" s="23" t="s">
        <v>142</v>
      </c>
      <c r="C90" s="23" t="s">
        <v>135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84</v>
      </c>
      <c r="B91" s="23" t="s">
        <v>142</v>
      </c>
      <c r="C91" s="23" t="s">
        <v>135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85</v>
      </c>
      <c r="B92" s="23" t="s">
        <v>142</v>
      </c>
      <c r="C92" s="23" t="s">
        <v>135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86</v>
      </c>
      <c r="B93" s="23" t="s">
        <v>142</v>
      </c>
      <c r="C93" s="23" t="s">
        <v>135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87</v>
      </c>
      <c r="B94" s="23" t="s">
        <v>142</v>
      </c>
      <c r="C94" s="23" t="s">
        <v>135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43</v>
      </c>
      <c r="B95" s="23" t="s">
        <v>142</v>
      </c>
      <c r="C95" s="23" t="s">
        <v>135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195</v>
      </c>
      <c r="B96" s="17" t="s">
        <v>142</v>
      </c>
      <c r="C96" s="17" t="s">
        <v>144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396</v>
      </c>
      <c r="B97" s="15" t="s">
        <v>142</v>
      </c>
      <c r="C97" s="15" t="s">
        <v>144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110</v>
      </c>
      <c r="B98" s="15" t="s">
        <v>142</v>
      </c>
      <c r="C98" s="15" t="s">
        <v>144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196</v>
      </c>
      <c r="B99" s="13" t="s">
        <v>142</v>
      </c>
      <c r="C99" s="13" t="s">
        <v>197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198</v>
      </c>
      <c r="B100" s="20" t="s">
        <v>142</v>
      </c>
      <c r="C100" s="20" t="s">
        <v>197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199</v>
      </c>
      <c r="B101" s="21" t="s">
        <v>142</v>
      </c>
      <c r="C101" s="21" t="s">
        <v>173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397</v>
      </c>
      <c r="B102" s="20" t="s">
        <v>142</v>
      </c>
      <c r="C102" s="20" t="s">
        <v>173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200</v>
      </c>
      <c r="B103" s="21" t="s">
        <v>142</v>
      </c>
      <c r="C103" s="21" t="s">
        <v>201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483</v>
      </c>
      <c r="B104" s="20" t="s">
        <v>142</v>
      </c>
      <c r="C104" s="15" t="s">
        <v>201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23</v>
      </c>
      <c r="B105" s="20" t="s">
        <v>142</v>
      </c>
      <c r="C105" s="15" t="s">
        <v>201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202</v>
      </c>
      <c r="B106" s="20" t="s">
        <v>142</v>
      </c>
      <c r="C106" s="15" t="s">
        <v>201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203</v>
      </c>
      <c r="B107" s="20" t="s">
        <v>142</v>
      </c>
      <c r="C107" s="15" t="s">
        <v>201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108</v>
      </c>
      <c r="B108" s="20" t="s">
        <v>142</v>
      </c>
      <c r="C108" s="15" t="s">
        <v>201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22</v>
      </c>
      <c r="B109" s="20" t="s">
        <v>142</v>
      </c>
      <c r="C109" s="15" t="s">
        <v>201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21</v>
      </c>
      <c r="B110" s="20" t="s">
        <v>142</v>
      </c>
      <c r="C110" s="15" t="s">
        <v>201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204</v>
      </c>
      <c r="B111" s="20" t="s">
        <v>142</v>
      </c>
      <c r="C111" s="15" t="s">
        <v>201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88</v>
      </c>
      <c r="B112" s="46" t="s">
        <v>142</v>
      </c>
      <c r="C112" s="47" t="s">
        <v>201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73</v>
      </c>
      <c r="B113" s="20" t="s">
        <v>142</v>
      </c>
      <c r="C113" s="15" t="s">
        <v>201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74</v>
      </c>
      <c r="B114" s="20" t="s">
        <v>142</v>
      </c>
      <c r="C114" s="15" t="s">
        <v>201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75</v>
      </c>
      <c r="B115" s="20" t="s">
        <v>142</v>
      </c>
      <c r="C115" s="15" t="s">
        <v>201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76</v>
      </c>
      <c r="B116" s="20" t="s">
        <v>142</v>
      </c>
      <c r="C116" s="15" t="s">
        <v>201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205</v>
      </c>
      <c r="B117" s="24" t="s">
        <v>142</v>
      </c>
      <c r="C117" s="17" t="s">
        <v>206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398</v>
      </c>
      <c r="B118" s="20" t="s">
        <v>142</v>
      </c>
      <c r="C118" s="15" t="s">
        <v>206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399</v>
      </c>
      <c r="B119" s="20" t="s">
        <v>142</v>
      </c>
      <c r="C119" s="15" t="s">
        <v>206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400</v>
      </c>
      <c r="B120" s="20" t="s">
        <v>142</v>
      </c>
      <c r="C120" s="15" t="s">
        <v>206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401</v>
      </c>
      <c r="B121" s="20" t="s">
        <v>142</v>
      </c>
      <c r="C121" s="15" t="s">
        <v>206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402</v>
      </c>
      <c r="B122" s="20" t="s">
        <v>142</v>
      </c>
      <c r="C122" s="15" t="s">
        <v>206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14</v>
      </c>
      <c r="B123" s="42" t="s">
        <v>142</v>
      </c>
      <c r="C123" s="43" t="s">
        <v>206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44</v>
      </c>
      <c r="B124" s="42" t="s">
        <v>142</v>
      </c>
      <c r="C124" s="43" t="s">
        <v>206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104</v>
      </c>
      <c r="B125" s="42" t="s">
        <v>142</v>
      </c>
      <c r="C125" s="43" t="s">
        <v>206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207</v>
      </c>
      <c r="B126" s="128" t="s">
        <v>144</v>
      </c>
      <c r="C126" s="128" t="s">
        <v>136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208</v>
      </c>
      <c r="B127" s="17" t="s">
        <v>144</v>
      </c>
      <c r="C127" s="17" t="s">
        <v>135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403</v>
      </c>
      <c r="B128" s="20" t="s">
        <v>144</v>
      </c>
      <c r="C128" s="15" t="s">
        <v>135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209</v>
      </c>
      <c r="B129" s="46" t="s">
        <v>144</v>
      </c>
      <c r="C129" s="47" t="s">
        <v>135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202</v>
      </c>
      <c r="B130" s="20" t="s">
        <v>144</v>
      </c>
      <c r="C130" s="15" t="s">
        <v>135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404</v>
      </c>
      <c r="B131" s="20" t="s">
        <v>144</v>
      </c>
      <c r="C131" s="15" t="s">
        <v>135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405</v>
      </c>
      <c r="B132" s="20" t="s">
        <v>144</v>
      </c>
      <c r="C132" s="15" t="s">
        <v>135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210</v>
      </c>
      <c r="B133" s="20" t="s">
        <v>144</v>
      </c>
      <c r="C133" s="15" t="s">
        <v>135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111</v>
      </c>
      <c r="B134" s="20" t="s">
        <v>144</v>
      </c>
      <c r="C134" s="15" t="s">
        <v>135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112</v>
      </c>
      <c r="B135" s="20" t="s">
        <v>144</v>
      </c>
      <c r="C135" s="15" t="s">
        <v>135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113</v>
      </c>
      <c r="B136" s="20" t="s">
        <v>144</v>
      </c>
      <c r="C136" s="15" t="s">
        <v>135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114</v>
      </c>
      <c r="B137" s="20" t="s">
        <v>144</v>
      </c>
      <c r="C137" s="15" t="s">
        <v>135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12</v>
      </c>
      <c r="B138" s="20" t="s">
        <v>144</v>
      </c>
      <c r="C138" s="15" t="s">
        <v>135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211</v>
      </c>
      <c r="B139" s="20" t="s">
        <v>144</v>
      </c>
      <c r="C139" s="15" t="s">
        <v>135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212</v>
      </c>
      <c r="B140" s="20" t="s">
        <v>144</v>
      </c>
      <c r="C140" s="15" t="s">
        <v>135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213</v>
      </c>
      <c r="B141" s="20" t="s">
        <v>144</v>
      </c>
      <c r="C141" s="15" t="s">
        <v>135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51</v>
      </c>
      <c r="B142" s="42" t="s">
        <v>144</v>
      </c>
      <c r="C142" s="43" t="s">
        <v>135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214</v>
      </c>
      <c r="B143" s="20" t="s">
        <v>144</v>
      </c>
      <c r="C143" s="15" t="s">
        <v>135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52</v>
      </c>
      <c r="B144" s="42" t="s">
        <v>144</v>
      </c>
      <c r="C144" s="43" t="s">
        <v>135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213</v>
      </c>
      <c r="B145" s="20" t="s">
        <v>144</v>
      </c>
      <c r="C145" s="15" t="s">
        <v>135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214</v>
      </c>
      <c r="B146" s="20" t="s">
        <v>144</v>
      </c>
      <c r="C146" s="15" t="s">
        <v>135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215</v>
      </c>
      <c r="B147" s="21" t="s">
        <v>144</v>
      </c>
      <c r="C147" s="21" t="s">
        <v>137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90</v>
      </c>
      <c r="B148" s="115" t="s">
        <v>144</v>
      </c>
      <c r="C148" s="115" t="s">
        <v>137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406</v>
      </c>
      <c r="B149" s="20" t="s">
        <v>144</v>
      </c>
      <c r="C149" s="20" t="s">
        <v>137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216</v>
      </c>
      <c r="B150" s="20" t="s">
        <v>144</v>
      </c>
      <c r="C150" s="20" t="s">
        <v>137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122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217</v>
      </c>
      <c r="B152" s="20" t="s">
        <v>144</v>
      </c>
      <c r="C152" s="20" t="s">
        <v>137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65</v>
      </c>
      <c r="B153" s="20" t="s">
        <v>144</v>
      </c>
      <c r="C153" s="20" t="s">
        <v>137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223</v>
      </c>
      <c r="B154" s="20" t="s">
        <v>144</v>
      </c>
      <c r="C154" s="20" t="s">
        <v>137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407</v>
      </c>
      <c r="B155" s="20" t="s">
        <v>144</v>
      </c>
      <c r="C155" s="20" t="s">
        <v>137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408</v>
      </c>
      <c r="B156" s="20" t="s">
        <v>144</v>
      </c>
      <c r="C156" s="20" t="s">
        <v>137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409</v>
      </c>
      <c r="B157" s="20" t="s">
        <v>144</v>
      </c>
      <c r="C157" s="20" t="s">
        <v>137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224</v>
      </c>
      <c r="B158" s="20" t="s">
        <v>144</v>
      </c>
      <c r="C158" s="20" t="s">
        <v>137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225</v>
      </c>
      <c r="B159" s="24" t="s">
        <v>144</v>
      </c>
      <c r="C159" s="24" t="s">
        <v>139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226</v>
      </c>
      <c r="B160" s="20" t="s">
        <v>144</v>
      </c>
      <c r="C160" s="20" t="s">
        <v>139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227</v>
      </c>
      <c r="B161" s="20" t="s">
        <v>144</v>
      </c>
      <c r="C161" s="20" t="s">
        <v>139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228</v>
      </c>
      <c r="B162" s="20" t="s">
        <v>144</v>
      </c>
      <c r="C162" s="20" t="s">
        <v>139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229</v>
      </c>
      <c r="B163" s="20" t="s">
        <v>144</v>
      </c>
      <c r="C163" s="20" t="s">
        <v>139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397</v>
      </c>
      <c r="B164" s="20" t="s">
        <v>144</v>
      </c>
      <c r="C164" s="20" t="s">
        <v>139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123</v>
      </c>
      <c r="B165" s="20" t="s">
        <v>144</v>
      </c>
      <c r="C165" s="20" t="s">
        <v>139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124</v>
      </c>
      <c r="B166" s="20" t="s">
        <v>144</v>
      </c>
      <c r="C166" s="20" t="s">
        <v>139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64</v>
      </c>
      <c r="B167" s="20" t="s">
        <v>144</v>
      </c>
      <c r="C167" s="20" t="s">
        <v>139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58</v>
      </c>
      <c r="B168" s="138" t="s">
        <v>146</v>
      </c>
      <c r="C168" s="138" t="s">
        <v>136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59</v>
      </c>
      <c r="B169" s="61" t="s">
        <v>146</v>
      </c>
      <c r="C169" s="61" t="s">
        <v>144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63</v>
      </c>
      <c r="B170" s="42" t="s">
        <v>146</v>
      </c>
      <c r="C170" s="42" t="s">
        <v>144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230</v>
      </c>
      <c r="B171" s="140" t="s">
        <v>150</v>
      </c>
      <c r="C171" s="140" t="s">
        <v>136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231</v>
      </c>
      <c r="B172" s="24" t="s">
        <v>150</v>
      </c>
      <c r="C172" s="24" t="s">
        <v>135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411</v>
      </c>
      <c r="B173" s="28" t="s">
        <v>150</v>
      </c>
      <c r="C173" s="28" t="s">
        <v>135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502</v>
      </c>
      <c r="B174" s="20" t="s">
        <v>150</v>
      </c>
      <c r="C174" s="20" t="s">
        <v>135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503</v>
      </c>
      <c r="B175" s="20" t="s">
        <v>150</v>
      </c>
      <c r="C175" s="20" t="s">
        <v>135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504</v>
      </c>
      <c r="B176" s="20" t="s">
        <v>150</v>
      </c>
      <c r="C176" s="20" t="s">
        <v>135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505</v>
      </c>
      <c r="B177" s="20" t="s">
        <v>150</v>
      </c>
      <c r="C177" s="20" t="s">
        <v>135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506</v>
      </c>
      <c r="B178" s="20" t="s">
        <v>150</v>
      </c>
      <c r="C178" s="20" t="s">
        <v>135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507</v>
      </c>
      <c r="B179" s="20" t="s">
        <v>150</v>
      </c>
      <c r="C179" s="20" t="s">
        <v>135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508</v>
      </c>
      <c r="B180" s="20" t="s">
        <v>150</v>
      </c>
      <c r="C180" s="20" t="s">
        <v>135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509</v>
      </c>
      <c r="B181" s="20" t="s">
        <v>150</v>
      </c>
      <c r="C181" s="20" t="s">
        <v>135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510</v>
      </c>
      <c r="B182" s="20" t="s">
        <v>150</v>
      </c>
      <c r="C182" s="20" t="s">
        <v>135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511</v>
      </c>
      <c r="B183" s="20" t="s">
        <v>150</v>
      </c>
      <c r="C183" s="20" t="s">
        <v>135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512</v>
      </c>
      <c r="B184" s="20" t="s">
        <v>150</v>
      </c>
      <c r="C184" s="20" t="s">
        <v>135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513</v>
      </c>
      <c r="B185" s="20" t="s">
        <v>150</v>
      </c>
      <c r="C185" s="20" t="s">
        <v>135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150</v>
      </c>
      <c r="C186" s="20" t="s">
        <v>135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232</v>
      </c>
      <c r="B187" s="20" t="s">
        <v>150</v>
      </c>
      <c r="C187" s="20" t="s">
        <v>135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410</v>
      </c>
      <c r="B188" s="20" t="s">
        <v>150</v>
      </c>
      <c r="C188" s="15" t="s">
        <v>135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412</v>
      </c>
      <c r="B189" s="20" t="s">
        <v>150</v>
      </c>
      <c r="C189" s="15" t="s">
        <v>135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413</v>
      </c>
      <c r="B190" s="20" t="s">
        <v>150</v>
      </c>
      <c r="C190" s="15" t="s">
        <v>135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179</v>
      </c>
      <c r="B191" s="20" t="s">
        <v>150</v>
      </c>
      <c r="C191" s="15" t="s">
        <v>135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182</v>
      </c>
      <c r="B192" s="20" t="s">
        <v>150</v>
      </c>
      <c r="C192" s="15" t="s">
        <v>135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180</v>
      </c>
      <c r="B193" s="20" t="s">
        <v>150</v>
      </c>
      <c r="C193" s="15" t="s">
        <v>135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183</v>
      </c>
      <c r="B194" s="20" t="s">
        <v>150</v>
      </c>
      <c r="C194" s="15" t="s">
        <v>135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184</v>
      </c>
      <c r="B195" s="20" t="s">
        <v>150</v>
      </c>
      <c r="C195" s="15" t="s">
        <v>135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186</v>
      </c>
      <c r="B196" s="20" t="s">
        <v>150</v>
      </c>
      <c r="C196" s="15" t="s">
        <v>135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185</v>
      </c>
      <c r="B197" s="20" t="s">
        <v>150</v>
      </c>
      <c r="C197" s="15" t="s">
        <v>135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188</v>
      </c>
      <c r="B198" s="20" t="s">
        <v>150</v>
      </c>
      <c r="C198" s="15" t="s">
        <v>135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125</v>
      </c>
      <c r="B199" s="20" t="s">
        <v>150</v>
      </c>
      <c r="C199" s="15" t="s">
        <v>135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484</v>
      </c>
      <c r="B200" s="20" t="s">
        <v>150</v>
      </c>
      <c r="C200" s="15" t="s">
        <v>135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119</v>
      </c>
      <c r="B201" s="20" t="s">
        <v>150</v>
      </c>
      <c r="C201" s="15" t="s">
        <v>135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414</v>
      </c>
      <c r="B202" s="20" t="s">
        <v>150</v>
      </c>
      <c r="C202" s="15" t="s">
        <v>135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31</v>
      </c>
      <c r="B203" s="20" t="s">
        <v>150</v>
      </c>
      <c r="C203" s="15" t="s">
        <v>135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502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503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504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505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506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507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508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509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510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511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512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513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102</v>
      </c>
      <c r="B216" s="20" t="s">
        <v>150</v>
      </c>
      <c r="C216" s="15" t="s">
        <v>135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40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233</v>
      </c>
      <c r="B218" s="21" t="s">
        <v>150</v>
      </c>
      <c r="C218" s="13" t="s">
        <v>137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415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485</v>
      </c>
      <c r="B220" s="20" t="s">
        <v>150</v>
      </c>
      <c r="C220" s="20" t="s">
        <v>137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486</v>
      </c>
      <c r="B221" s="20" t="s">
        <v>150</v>
      </c>
      <c r="C221" s="20" t="s">
        <v>137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487</v>
      </c>
      <c r="B222" s="20" t="s">
        <v>150</v>
      </c>
      <c r="C222" s="20" t="s">
        <v>137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488</v>
      </c>
      <c r="B223" s="20" t="s">
        <v>150</v>
      </c>
      <c r="C223" s="20" t="s">
        <v>137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489</v>
      </c>
      <c r="B224" s="20" t="s">
        <v>150</v>
      </c>
      <c r="C224" s="20" t="s">
        <v>137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490</v>
      </c>
      <c r="B225" s="20" t="s">
        <v>150</v>
      </c>
      <c r="C225" s="20" t="s">
        <v>137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491</v>
      </c>
      <c r="B226" s="20" t="s">
        <v>150</v>
      </c>
      <c r="C226" s="20" t="s">
        <v>137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417</v>
      </c>
      <c r="B227" s="20" t="s">
        <v>150</v>
      </c>
      <c r="C227" s="20" t="s">
        <v>137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496</v>
      </c>
      <c r="B228" s="20" t="s">
        <v>150</v>
      </c>
      <c r="C228" s="20" t="s">
        <v>137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20</v>
      </c>
      <c r="B229" s="28" t="s">
        <v>150</v>
      </c>
      <c r="C229" s="28" t="s">
        <v>137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234</v>
      </c>
      <c r="B230" s="20" t="s">
        <v>150</v>
      </c>
      <c r="C230" s="20" t="s">
        <v>137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235</v>
      </c>
      <c r="B231" s="20" t="s">
        <v>150</v>
      </c>
      <c r="C231" s="20" t="s">
        <v>137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72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236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237</v>
      </c>
      <c r="B234" s="20" t="s">
        <v>150</v>
      </c>
      <c r="C234" s="20" t="s">
        <v>137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115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497</v>
      </c>
      <c r="B236" s="20" t="s">
        <v>150</v>
      </c>
      <c r="C236" s="20" t="s">
        <v>137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498</v>
      </c>
      <c r="B237" s="20" t="s">
        <v>150</v>
      </c>
      <c r="C237" s="20" t="s">
        <v>137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499</v>
      </c>
      <c r="B238" s="20" t="s">
        <v>150</v>
      </c>
      <c r="C238" s="20" t="s">
        <v>137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97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500</v>
      </c>
      <c r="B240" s="20" t="s">
        <v>150</v>
      </c>
      <c r="C240" s="20" t="s">
        <v>137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501</v>
      </c>
      <c r="B241" s="20" t="s">
        <v>150</v>
      </c>
      <c r="C241" s="20" t="s">
        <v>137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492</v>
      </c>
      <c r="B242" s="20" t="s">
        <v>150</v>
      </c>
      <c r="C242" s="20" t="s">
        <v>137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416</v>
      </c>
      <c r="B243" s="20" t="s">
        <v>150</v>
      </c>
      <c r="C243" s="20" t="s">
        <v>137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238</v>
      </c>
      <c r="B244" s="20" t="s">
        <v>150</v>
      </c>
      <c r="C244" s="20" t="s">
        <v>137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239</v>
      </c>
      <c r="B245" s="20" t="s">
        <v>150</v>
      </c>
      <c r="C245" s="20" t="s">
        <v>137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240</v>
      </c>
      <c r="B246" s="20" t="s">
        <v>150</v>
      </c>
      <c r="C246" s="20" t="s">
        <v>137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241</v>
      </c>
      <c r="B247" s="20" t="s">
        <v>150</v>
      </c>
      <c r="C247" s="20" t="s">
        <v>137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189</v>
      </c>
      <c r="B248" s="20" t="s">
        <v>150</v>
      </c>
      <c r="C248" s="20" t="s">
        <v>137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190</v>
      </c>
      <c r="B249" s="20" t="s">
        <v>150</v>
      </c>
      <c r="C249" s="20" t="s">
        <v>137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242</v>
      </c>
      <c r="B250" s="20" t="s">
        <v>150</v>
      </c>
      <c r="C250" s="20" t="s">
        <v>137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417</v>
      </c>
      <c r="B251" s="20" t="s">
        <v>150</v>
      </c>
      <c r="C251" s="20" t="s">
        <v>137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103</v>
      </c>
      <c r="B252" s="20" t="s">
        <v>150</v>
      </c>
      <c r="C252" s="20" t="s">
        <v>137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418</v>
      </c>
      <c r="B253" s="20" t="s">
        <v>150</v>
      </c>
      <c r="C253" s="20" t="s">
        <v>137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238</v>
      </c>
      <c r="B254" s="20" t="s">
        <v>150</v>
      </c>
      <c r="C254" s="20" t="s">
        <v>137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239</v>
      </c>
      <c r="B255" s="20" t="s">
        <v>150</v>
      </c>
      <c r="C255" s="20" t="s">
        <v>137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240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241</v>
      </c>
      <c r="B257" s="20" t="s">
        <v>150</v>
      </c>
      <c r="C257" s="20" t="s">
        <v>137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189</v>
      </c>
      <c r="B258" s="20" t="s">
        <v>150</v>
      </c>
      <c r="C258" s="20" t="s">
        <v>137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190</v>
      </c>
      <c r="B259" s="20" t="s">
        <v>150</v>
      </c>
      <c r="C259" s="20" t="s">
        <v>137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242</v>
      </c>
      <c r="B260" s="20" t="s">
        <v>150</v>
      </c>
      <c r="C260" s="20" t="s">
        <v>137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419</v>
      </c>
      <c r="B261" s="20" t="s">
        <v>150</v>
      </c>
      <c r="C261" s="20" t="s">
        <v>137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420</v>
      </c>
      <c r="B262" s="20" t="s">
        <v>150</v>
      </c>
      <c r="C262" s="20" t="s">
        <v>137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421</v>
      </c>
      <c r="B263" s="20" t="s">
        <v>150</v>
      </c>
      <c r="C263" s="20" t="s">
        <v>137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422</v>
      </c>
      <c r="B264" s="20" t="s">
        <v>150</v>
      </c>
      <c r="C264" s="20" t="s">
        <v>137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423</v>
      </c>
      <c r="B265" s="20" t="s">
        <v>150</v>
      </c>
      <c r="C265" s="20" t="s">
        <v>137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120</v>
      </c>
      <c r="B266" s="20" t="s">
        <v>150</v>
      </c>
      <c r="C266" s="20" t="s">
        <v>137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31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485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486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487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488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489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490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491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417</v>
      </c>
      <c r="B275" s="42" t="s">
        <v>150</v>
      </c>
      <c r="C275" s="42" t="s">
        <v>137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32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497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498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499</v>
      </c>
      <c r="B279" s="42" t="s">
        <v>150</v>
      </c>
      <c r="C279" s="42" t="s">
        <v>137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33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500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501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492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69</v>
      </c>
      <c r="B284" s="42" t="s">
        <v>150</v>
      </c>
      <c r="C284" s="42" t="s">
        <v>137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40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243</v>
      </c>
      <c r="B286" s="24" t="s">
        <v>150</v>
      </c>
      <c r="C286" s="24" t="s">
        <v>173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425</v>
      </c>
      <c r="B287" s="20" t="s">
        <v>150</v>
      </c>
      <c r="C287" s="20" t="s">
        <v>173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424</v>
      </c>
      <c r="B288" s="20" t="s">
        <v>150</v>
      </c>
      <c r="C288" s="20" t="s">
        <v>173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66</v>
      </c>
      <c r="B289" s="42" t="s">
        <v>150</v>
      </c>
      <c r="C289" s="42" t="s">
        <v>173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426</v>
      </c>
      <c r="B290" s="20" t="s">
        <v>150</v>
      </c>
      <c r="C290" s="20" t="s">
        <v>173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126</v>
      </c>
      <c r="B291" s="20" t="s">
        <v>150</v>
      </c>
      <c r="C291" s="20" t="s">
        <v>173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178</v>
      </c>
      <c r="B292" s="20" t="s">
        <v>150</v>
      </c>
      <c r="C292" s="20" t="s">
        <v>173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179</v>
      </c>
      <c r="B293" s="20" t="s">
        <v>150</v>
      </c>
      <c r="C293" s="20" t="s">
        <v>173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182</v>
      </c>
      <c r="B294" s="20" t="s">
        <v>150</v>
      </c>
      <c r="C294" s="20" t="s">
        <v>173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180</v>
      </c>
      <c r="B295" s="20" t="s">
        <v>150</v>
      </c>
      <c r="C295" s="20" t="s">
        <v>173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183</v>
      </c>
      <c r="B296" s="20" t="s">
        <v>150</v>
      </c>
      <c r="C296" s="20" t="s">
        <v>173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184</v>
      </c>
      <c r="B297" s="20" t="s">
        <v>150</v>
      </c>
      <c r="C297" s="20" t="s">
        <v>173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186</v>
      </c>
      <c r="B298" s="20" t="s">
        <v>150</v>
      </c>
      <c r="C298" s="20" t="s">
        <v>173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187</v>
      </c>
      <c r="B299" s="20" t="s">
        <v>150</v>
      </c>
      <c r="C299" s="20" t="s">
        <v>173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185</v>
      </c>
      <c r="B300" s="20" t="s">
        <v>150</v>
      </c>
      <c r="C300" s="20" t="s">
        <v>173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150</v>
      </c>
      <c r="C301" s="20" t="s">
        <v>173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181</v>
      </c>
      <c r="B302" s="20" t="s">
        <v>150</v>
      </c>
      <c r="C302" s="20" t="s">
        <v>173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238</v>
      </c>
      <c r="B303" s="20" t="s">
        <v>150</v>
      </c>
      <c r="C303" s="20" t="s">
        <v>173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239</v>
      </c>
      <c r="B304" s="20" t="s">
        <v>150</v>
      </c>
      <c r="C304" s="20" t="s">
        <v>173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240</v>
      </c>
      <c r="B305" s="20" t="s">
        <v>150</v>
      </c>
      <c r="C305" s="20" t="s">
        <v>173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241</v>
      </c>
      <c r="B306" s="20" t="s">
        <v>150</v>
      </c>
      <c r="C306" s="20" t="s">
        <v>173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189</v>
      </c>
      <c r="B307" s="20" t="s">
        <v>150</v>
      </c>
      <c r="C307" s="20" t="s">
        <v>173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190</v>
      </c>
      <c r="B308" s="20" t="s">
        <v>150</v>
      </c>
      <c r="C308" s="20" t="s">
        <v>173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242</v>
      </c>
      <c r="B309" s="20" t="s">
        <v>150</v>
      </c>
      <c r="C309" s="20" t="s">
        <v>173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427</v>
      </c>
      <c r="B310" s="20" t="s">
        <v>150</v>
      </c>
      <c r="C310" s="20" t="s">
        <v>173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428</v>
      </c>
      <c r="B311" s="20" t="s">
        <v>150</v>
      </c>
      <c r="C311" s="20" t="s">
        <v>173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432</v>
      </c>
      <c r="B312" s="20" t="s">
        <v>150</v>
      </c>
      <c r="C312" s="20" t="s">
        <v>173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121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418</v>
      </c>
      <c r="B314" s="20" t="s">
        <v>150</v>
      </c>
      <c r="C314" s="20" t="s">
        <v>173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238</v>
      </c>
      <c r="B315" s="20" t="s">
        <v>150</v>
      </c>
      <c r="C315" s="20" t="s">
        <v>173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239</v>
      </c>
      <c r="B316" s="20" t="s">
        <v>150</v>
      </c>
      <c r="C316" s="20" t="s">
        <v>173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240</v>
      </c>
      <c r="B317" s="20" t="s">
        <v>150</v>
      </c>
      <c r="C317" s="20" t="s">
        <v>173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241</v>
      </c>
      <c r="B318" s="20" t="s">
        <v>150</v>
      </c>
      <c r="C318" s="20" t="s">
        <v>173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190</v>
      </c>
      <c r="B319" s="20" t="s">
        <v>150</v>
      </c>
      <c r="C319" s="20" t="s">
        <v>173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191</v>
      </c>
      <c r="B320" s="20" t="s">
        <v>150</v>
      </c>
      <c r="C320" s="20" t="s">
        <v>173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192</v>
      </c>
      <c r="B321" s="20" t="s">
        <v>150</v>
      </c>
      <c r="C321" s="20" t="s">
        <v>173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244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118</v>
      </c>
      <c r="B323" s="20" t="s">
        <v>150</v>
      </c>
      <c r="C323" s="20" t="s">
        <v>173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34</v>
      </c>
      <c r="B324" s="50" t="s">
        <v>150</v>
      </c>
      <c r="C324" s="50" t="s">
        <v>173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245</v>
      </c>
      <c r="B325" s="24" t="s">
        <v>150</v>
      </c>
      <c r="C325" s="17" t="s">
        <v>150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433</v>
      </c>
      <c r="B326" s="20" t="s">
        <v>150</v>
      </c>
      <c r="C326" s="15" t="s">
        <v>150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18</v>
      </c>
      <c r="B327" s="20" t="s">
        <v>150</v>
      </c>
      <c r="C327" s="15" t="s">
        <v>150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17</v>
      </c>
      <c r="B328" s="20" t="s">
        <v>150</v>
      </c>
      <c r="C328" s="15" t="s">
        <v>150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240</v>
      </c>
      <c r="B329" s="20" t="s">
        <v>150</v>
      </c>
      <c r="C329" s="15" t="s">
        <v>150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241</v>
      </c>
      <c r="B330" s="20" t="s">
        <v>150</v>
      </c>
      <c r="C330" s="15" t="s">
        <v>150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189</v>
      </c>
      <c r="B331" s="20" t="s">
        <v>150</v>
      </c>
      <c r="C331" s="15" t="s">
        <v>150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190</v>
      </c>
      <c r="B332" s="20" t="s">
        <v>150</v>
      </c>
      <c r="C332" s="15" t="s">
        <v>150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242</v>
      </c>
      <c r="B333" s="20" t="s">
        <v>150</v>
      </c>
      <c r="C333" s="15" t="s">
        <v>150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427</v>
      </c>
      <c r="B334" s="20" t="s">
        <v>150</v>
      </c>
      <c r="C334" s="15" t="s">
        <v>150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164</v>
      </c>
      <c r="B335" s="20" t="s">
        <v>150</v>
      </c>
      <c r="C335" s="15" t="s">
        <v>150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246</v>
      </c>
      <c r="B336" s="20" t="s">
        <v>150</v>
      </c>
      <c r="C336" s="15" t="s">
        <v>150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435</v>
      </c>
      <c r="B337" s="20" t="s">
        <v>150</v>
      </c>
      <c r="C337" s="15" t="s">
        <v>150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19</v>
      </c>
      <c r="B338" s="20" t="s">
        <v>150</v>
      </c>
      <c r="C338" s="15" t="s">
        <v>150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434</v>
      </c>
      <c r="B339" s="20" t="s">
        <v>150</v>
      </c>
      <c r="C339" s="15" t="s">
        <v>150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167</v>
      </c>
      <c r="B340" s="20" t="s">
        <v>150</v>
      </c>
      <c r="C340" s="15" t="s">
        <v>150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193</v>
      </c>
      <c r="B341" s="20" t="s">
        <v>150</v>
      </c>
      <c r="C341" s="15" t="s">
        <v>150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165</v>
      </c>
      <c r="B342" s="20" t="s">
        <v>150</v>
      </c>
      <c r="C342" s="15" t="s">
        <v>150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169</v>
      </c>
      <c r="B343" s="20" t="s">
        <v>150</v>
      </c>
      <c r="C343" s="15" t="s">
        <v>150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247</v>
      </c>
      <c r="B344" s="20" t="s">
        <v>150</v>
      </c>
      <c r="C344" s="15" t="s">
        <v>150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78</v>
      </c>
      <c r="B345" s="20" t="s">
        <v>150</v>
      </c>
      <c r="C345" s="15" t="s">
        <v>150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248</v>
      </c>
      <c r="B346" s="20" t="s">
        <v>150</v>
      </c>
      <c r="C346" s="15" t="s">
        <v>150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249</v>
      </c>
      <c r="B347" s="20" t="s">
        <v>150</v>
      </c>
      <c r="C347" s="15" t="s">
        <v>150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250</v>
      </c>
      <c r="B348" s="20" t="s">
        <v>150</v>
      </c>
      <c r="C348" s="15" t="s">
        <v>150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163</v>
      </c>
      <c r="B349" s="20" t="s">
        <v>150</v>
      </c>
      <c r="C349" s="15" t="s">
        <v>150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436</v>
      </c>
      <c r="B351" s="20" t="s">
        <v>150</v>
      </c>
      <c r="C351" s="15" t="s">
        <v>150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437</v>
      </c>
      <c r="B352" s="20" t="s">
        <v>150</v>
      </c>
      <c r="C352" s="20" t="s">
        <v>150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438</v>
      </c>
      <c r="B353" s="20" t="s">
        <v>150</v>
      </c>
      <c r="C353" s="20" t="s">
        <v>150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439</v>
      </c>
      <c r="B354" s="20" t="s">
        <v>150</v>
      </c>
      <c r="C354" s="20" t="s">
        <v>150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31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35</v>
      </c>
      <c r="B356" s="42" t="s">
        <v>150</v>
      </c>
      <c r="C356" s="42" t="s">
        <v>150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438</v>
      </c>
      <c r="B357" s="42" t="s">
        <v>150</v>
      </c>
      <c r="C357" s="42" t="s">
        <v>150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45</v>
      </c>
      <c r="B358" s="42" t="s">
        <v>150</v>
      </c>
      <c r="C358" s="42" t="s">
        <v>150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71</v>
      </c>
      <c r="B359" s="42" t="s">
        <v>150</v>
      </c>
      <c r="C359" s="42" t="s">
        <v>150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280</v>
      </c>
      <c r="B360" s="128" t="s">
        <v>197</v>
      </c>
      <c r="C360" s="128" t="s">
        <v>136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281</v>
      </c>
      <c r="B361" s="13" t="s">
        <v>197</v>
      </c>
      <c r="C361" s="13" t="s">
        <v>135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116</v>
      </c>
      <c r="B362" s="13" t="s">
        <v>197</v>
      </c>
      <c r="C362" s="13" t="s">
        <v>135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440</v>
      </c>
      <c r="B363" s="20" t="s">
        <v>197</v>
      </c>
      <c r="C363" s="20" t="s">
        <v>135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337</v>
      </c>
      <c r="B364" s="42" t="s">
        <v>197</v>
      </c>
      <c r="C364" s="42" t="s">
        <v>135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117</v>
      </c>
      <c r="B365" s="20" t="s">
        <v>197</v>
      </c>
      <c r="C365" s="20" t="s">
        <v>135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441</v>
      </c>
      <c r="B366" s="20" t="s">
        <v>197</v>
      </c>
      <c r="C366" s="20" t="s">
        <v>135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70</v>
      </c>
      <c r="B367" s="20" t="s">
        <v>197</v>
      </c>
      <c r="C367" s="20" t="s">
        <v>135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89</v>
      </c>
      <c r="B368" s="20" t="s">
        <v>197</v>
      </c>
      <c r="C368" s="20" t="s">
        <v>135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442</v>
      </c>
      <c r="B369" s="20" t="s">
        <v>197</v>
      </c>
      <c r="C369" s="20" t="s">
        <v>135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202</v>
      </c>
      <c r="B370" s="20" t="s">
        <v>197</v>
      </c>
      <c r="C370" s="20" t="s">
        <v>135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169</v>
      </c>
      <c r="B371" s="20" t="s">
        <v>197</v>
      </c>
      <c r="C371" s="20" t="s">
        <v>135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168</v>
      </c>
      <c r="B372" s="20" t="s">
        <v>197</v>
      </c>
      <c r="C372" s="20" t="s">
        <v>135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443</v>
      </c>
      <c r="B373" s="20" t="s">
        <v>197</v>
      </c>
      <c r="C373" s="20" t="s">
        <v>135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202</v>
      </c>
      <c r="B374" s="20" t="s">
        <v>197</v>
      </c>
      <c r="C374" s="20" t="s">
        <v>135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169</v>
      </c>
      <c r="B375" s="20" t="s">
        <v>197</v>
      </c>
      <c r="C375" s="20" t="s">
        <v>135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444</v>
      </c>
      <c r="B376" s="20" t="s">
        <v>197</v>
      </c>
      <c r="C376" s="20" t="s">
        <v>135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162</v>
      </c>
      <c r="B377" s="20" t="s">
        <v>197</v>
      </c>
      <c r="C377" s="20" t="s">
        <v>135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167</v>
      </c>
      <c r="B378" s="20" t="s">
        <v>197</v>
      </c>
      <c r="C378" s="20" t="s">
        <v>135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282</v>
      </c>
      <c r="B379" s="20" t="s">
        <v>197</v>
      </c>
      <c r="C379" s="20" t="s">
        <v>135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193</v>
      </c>
      <c r="B380" s="20" t="s">
        <v>197</v>
      </c>
      <c r="C380" s="20" t="s">
        <v>135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165</v>
      </c>
      <c r="B381" s="20" t="s">
        <v>197</v>
      </c>
      <c r="C381" s="20" t="s">
        <v>135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169</v>
      </c>
      <c r="B382" s="20" t="s">
        <v>197</v>
      </c>
      <c r="C382" s="20" t="s">
        <v>135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194</v>
      </c>
      <c r="B383" s="20" t="s">
        <v>197</v>
      </c>
      <c r="C383" s="20" t="s">
        <v>135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108</v>
      </c>
      <c r="B384" s="20" t="s">
        <v>197</v>
      </c>
      <c r="C384" s="20" t="s">
        <v>135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446</v>
      </c>
      <c r="B385" s="20" t="s">
        <v>197</v>
      </c>
      <c r="C385" s="20" t="s">
        <v>135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202</v>
      </c>
      <c r="B386" s="20" t="s">
        <v>197</v>
      </c>
      <c r="C386" s="20" t="s">
        <v>135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194</v>
      </c>
      <c r="B387" s="20" t="s">
        <v>197</v>
      </c>
      <c r="C387" s="20" t="s">
        <v>135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169</v>
      </c>
      <c r="B388" s="20" t="s">
        <v>197</v>
      </c>
      <c r="C388" s="20" t="s">
        <v>135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447</v>
      </c>
      <c r="B389" s="20" t="s">
        <v>197</v>
      </c>
      <c r="C389" s="20" t="s">
        <v>135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282</v>
      </c>
      <c r="B390" s="20" t="s">
        <v>197</v>
      </c>
      <c r="C390" s="20" t="s">
        <v>135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193</v>
      </c>
      <c r="B391" s="20" t="s">
        <v>197</v>
      </c>
      <c r="C391" s="20" t="s">
        <v>135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165</v>
      </c>
      <c r="B392" s="20" t="s">
        <v>197</v>
      </c>
      <c r="C392" s="20" t="s">
        <v>135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169</v>
      </c>
      <c r="B393" s="20" t="s">
        <v>197</v>
      </c>
      <c r="C393" s="20" t="s">
        <v>135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194</v>
      </c>
      <c r="B394" s="20" t="s">
        <v>197</v>
      </c>
      <c r="C394" s="20" t="s">
        <v>135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448</v>
      </c>
      <c r="B395" s="20" t="s">
        <v>197</v>
      </c>
      <c r="C395" s="20" t="s">
        <v>135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162</v>
      </c>
      <c r="B396" s="20" t="s">
        <v>197</v>
      </c>
      <c r="C396" s="20" t="s">
        <v>135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165</v>
      </c>
      <c r="B397" s="20" t="s">
        <v>197</v>
      </c>
      <c r="C397" s="20" t="s">
        <v>135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449</v>
      </c>
      <c r="B398" s="20" t="s">
        <v>197</v>
      </c>
      <c r="C398" s="20" t="s">
        <v>135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450</v>
      </c>
      <c r="B399" s="20" t="s">
        <v>197</v>
      </c>
      <c r="C399" s="20" t="s">
        <v>135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32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37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169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194</v>
      </c>
      <c r="B403" s="42" t="s">
        <v>197</v>
      </c>
      <c r="C403" s="42" t="s">
        <v>135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48</v>
      </c>
      <c r="B404" s="42" t="s">
        <v>197</v>
      </c>
      <c r="C404" s="42" t="s">
        <v>135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53</v>
      </c>
      <c r="B405" s="61" t="s">
        <v>197</v>
      </c>
      <c r="C405" s="61" t="s">
        <v>137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54</v>
      </c>
      <c r="B406" s="42" t="s">
        <v>197</v>
      </c>
      <c r="C406" s="42" t="s">
        <v>137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283</v>
      </c>
      <c r="B407" s="141" t="s">
        <v>173</v>
      </c>
      <c r="C407" s="141" t="s">
        <v>136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284</v>
      </c>
      <c r="B408" s="21" t="s">
        <v>173</v>
      </c>
      <c r="C408" s="21" t="s">
        <v>135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451</v>
      </c>
      <c r="B409" s="21" t="s">
        <v>173</v>
      </c>
      <c r="C409" s="21" t="s">
        <v>135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514</v>
      </c>
      <c r="B410" s="20" t="s">
        <v>173</v>
      </c>
      <c r="C410" s="20" t="s">
        <v>135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515</v>
      </c>
      <c r="B411" s="20" t="s">
        <v>173</v>
      </c>
      <c r="C411" s="20" t="s">
        <v>135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105</v>
      </c>
      <c r="B412" s="42" t="s">
        <v>173</v>
      </c>
      <c r="C412" s="42" t="s">
        <v>135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452</v>
      </c>
      <c r="B413" s="20" t="s">
        <v>173</v>
      </c>
      <c r="C413" s="20" t="s">
        <v>135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91</v>
      </c>
      <c r="B414" s="20" t="s">
        <v>173</v>
      </c>
      <c r="C414" s="20" t="s">
        <v>135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453</v>
      </c>
      <c r="B415" s="20" t="s">
        <v>173</v>
      </c>
      <c r="C415" s="20" t="s">
        <v>135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454</v>
      </c>
      <c r="B416" s="20" t="s">
        <v>173</v>
      </c>
      <c r="C416" s="20" t="s">
        <v>135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455</v>
      </c>
      <c r="B417" s="20" t="s">
        <v>173</v>
      </c>
      <c r="C417" s="20" t="s">
        <v>135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456</v>
      </c>
      <c r="B418" s="20" t="s">
        <v>173</v>
      </c>
      <c r="C418" s="20" t="s">
        <v>135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105</v>
      </c>
      <c r="B419" s="42" t="s">
        <v>173</v>
      </c>
      <c r="C419" s="42" t="s">
        <v>135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32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455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456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105</v>
      </c>
      <c r="B423" s="42" t="s">
        <v>173</v>
      </c>
      <c r="C423" s="42" t="s">
        <v>135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285</v>
      </c>
      <c r="B424" s="21" t="s">
        <v>173</v>
      </c>
      <c r="C424" s="21" t="s">
        <v>137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457</v>
      </c>
      <c r="B425" s="21" t="s">
        <v>173</v>
      </c>
      <c r="C425" s="21" t="s">
        <v>137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458</v>
      </c>
      <c r="B426" s="20" t="s">
        <v>173</v>
      </c>
      <c r="C426" s="20" t="s">
        <v>137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459</v>
      </c>
      <c r="B427" s="20" t="s">
        <v>173</v>
      </c>
      <c r="C427" s="20" t="s">
        <v>137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454</v>
      </c>
      <c r="B428" s="20" t="s">
        <v>173</v>
      </c>
      <c r="C428" s="20" t="s">
        <v>137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13</v>
      </c>
      <c r="B429" s="20" t="s">
        <v>173</v>
      </c>
      <c r="C429" s="20" t="s">
        <v>137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32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458</v>
      </c>
      <c r="B431" s="42" t="s">
        <v>173</v>
      </c>
      <c r="C431" s="42" t="s">
        <v>137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286</v>
      </c>
      <c r="B432" s="21" t="s">
        <v>173</v>
      </c>
      <c r="C432" s="21" t="s">
        <v>142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460</v>
      </c>
      <c r="B433" s="20" t="s">
        <v>173</v>
      </c>
      <c r="C433" s="20" t="s">
        <v>142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287</v>
      </c>
      <c r="B434" s="20" t="s">
        <v>173</v>
      </c>
      <c r="C434" s="20" t="s">
        <v>142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288</v>
      </c>
      <c r="B435" s="20" t="s">
        <v>173</v>
      </c>
      <c r="C435" s="20" t="s">
        <v>142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461</v>
      </c>
      <c r="B436" s="20" t="s">
        <v>173</v>
      </c>
      <c r="C436" s="20" t="s">
        <v>142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287</v>
      </c>
      <c r="B437" s="20" t="s">
        <v>173</v>
      </c>
      <c r="C437" s="20" t="s">
        <v>142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288</v>
      </c>
      <c r="B438" s="20" t="s">
        <v>173</v>
      </c>
      <c r="C438" s="20" t="s">
        <v>142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289</v>
      </c>
      <c r="B439" s="21" t="s">
        <v>173</v>
      </c>
      <c r="C439" s="21" t="s">
        <v>173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462</v>
      </c>
      <c r="B440" s="20" t="s">
        <v>173</v>
      </c>
      <c r="C440" s="20" t="s">
        <v>173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49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290</v>
      </c>
      <c r="B442" s="141" t="s">
        <v>201</v>
      </c>
      <c r="C442" s="141" t="s">
        <v>136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93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291</v>
      </c>
      <c r="B443" s="15" t="s">
        <v>201</v>
      </c>
      <c r="C443" s="15" t="s">
        <v>135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463</v>
      </c>
      <c r="B444" s="15" t="s">
        <v>201</v>
      </c>
      <c r="C444" s="15" t="s">
        <v>137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292</v>
      </c>
      <c r="B445" s="13" t="s">
        <v>201</v>
      </c>
      <c r="C445" s="13" t="s">
        <v>139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194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194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293</v>
      </c>
      <c r="B446" s="15" t="s">
        <v>201</v>
      </c>
      <c r="C446" s="15" t="s">
        <v>139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294</v>
      </c>
      <c r="B447" s="15" t="s">
        <v>201</v>
      </c>
      <c r="C447" s="15" t="s">
        <v>139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464</v>
      </c>
      <c r="B448" s="15" t="s">
        <v>201</v>
      </c>
      <c r="C448" s="15" t="s">
        <v>139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16</v>
      </c>
      <c r="B449" s="15" t="s">
        <v>201</v>
      </c>
      <c r="C449" s="15" t="s">
        <v>139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465</v>
      </c>
      <c r="B450" s="15" t="s">
        <v>201</v>
      </c>
      <c r="C450" s="15" t="s">
        <v>139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466</v>
      </c>
      <c r="B451" s="15" t="s">
        <v>201</v>
      </c>
      <c r="C451" s="15" t="s">
        <v>139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467</v>
      </c>
      <c r="B452" s="15" t="s">
        <v>201</v>
      </c>
      <c r="C452" s="15" t="s">
        <v>139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295</v>
      </c>
      <c r="B453" s="15" t="s">
        <v>201</v>
      </c>
      <c r="C453" s="15" t="s">
        <v>139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296</v>
      </c>
      <c r="B454" s="15" t="s">
        <v>201</v>
      </c>
      <c r="C454" s="15" t="s">
        <v>139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429</v>
      </c>
      <c r="B455" s="43" t="s">
        <v>201</v>
      </c>
      <c r="C455" s="43" t="s">
        <v>139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56</v>
      </c>
      <c r="B456" s="43" t="s">
        <v>201</v>
      </c>
      <c r="C456" s="43" t="s">
        <v>139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57</v>
      </c>
      <c r="B457" s="43" t="s">
        <v>201</v>
      </c>
      <c r="C457" s="43" t="s">
        <v>139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297</v>
      </c>
      <c r="B458" s="15" t="s">
        <v>201</v>
      </c>
      <c r="C458" s="15" t="s">
        <v>139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468</v>
      </c>
      <c r="B459" s="15" t="s">
        <v>201</v>
      </c>
      <c r="C459" s="15" t="s">
        <v>139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298</v>
      </c>
      <c r="B460" s="15" t="s">
        <v>201</v>
      </c>
      <c r="C460" s="15" t="s">
        <v>139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299</v>
      </c>
      <c r="B461" s="15" t="s">
        <v>201</v>
      </c>
      <c r="C461" s="15" t="s">
        <v>139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300</v>
      </c>
      <c r="B462" s="15" t="s">
        <v>201</v>
      </c>
      <c r="C462" s="15" t="s">
        <v>139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301</v>
      </c>
      <c r="B463" s="15" t="s">
        <v>201</v>
      </c>
      <c r="C463" s="15" t="s">
        <v>139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302</v>
      </c>
      <c r="B464" s="15" t="s">
        <v>201</v>
      </c>
      <c r="C464" s="15" t="s">
        <v>139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303</v>
      </c>
      <c r="B465" s="15" t="s">
        <v>201</v>
      </c>
      <c r="C465" s="15" t="s">
        <v>139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304</v>
      </c>
      <c r="B466" s="15" t="s">
        <v>201</v>
      </c>
      <c r="C466" s="15" t="s">
        <v>139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305</v>
      </c>
      <c r="B467" s="15" t="s">
        <v>201</v>
      </c>
      <c r="C467" s="15" t="s">
        <v>139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469</v>
      </c>
      <c r="B468" s="17" t="s">
        <v>201</v>
      </c>
      <c r="C468" s="24" t="s">
        <v>142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306</v>
      </c>
      <c r="B469" s="15" t="s">
        <v>201</v>
      </c>
      <c r="C469" s="20" t="s">
        <v>142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307</v>
      </c>
      <c r="B470" s="15" t="s">
        <v>201</v>
      </c>
      <c r="C470" s="20" t="s">
        <v>142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465</v>
      </c>
      <c r="B471" s="15" t="s">
        <v>201</v>
      </c>
      <c r="C471" s="15" t="s">
        <v>142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95</v>
      </c>
      <c r="B472" s="15" t="s">
        <v>201</v>
      </c>
      <c r="C472" s="15" t="s">
        <v>142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47</v>
      </c>
      <c r="B473" s="15" t="s">
        <v>201</v>
      </c>
      <c r="C473" s="20" t="s">
        <v>142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308</v>
      </c>
      <c r="B474" s="17" t="s">
        <v>201</v>
      </c>
      <c r="C474" s="24" t="s">
        <v>146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516</v>
      </c>
      <c r="B475" s="15" t="s">
        <v>201</v>
      </c>
      <c r="C475" s="20" t="s">
        <v>146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309</v>
      </c>
      <c r="B476" s="36" t="s">
        <v>152</v>
      </c>
      <c r="C476" s="34" t="s">
        <v>136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310</v>
      </c>
      <c r="B477" s="24" t="s">
        <v>152</v>
      </c>
      <c r="C477" s="17" t="s">
        <v>135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471</v>
      </c>
      <c r="B478" s="20" t="s">
        <v>152</v>
      </c>
      <c r="C478" s="15" t="s">
        <v>135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473</v>
      </c>
      <c r="B479" s="20" t="s">
        <v>152</v>
      </c>
      <c r="C479" s="15" t="s">
        <v>135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474</v>
      </c>
      <c r="B480" s="20" t="s">
        <v>152</v>
      </c>
      <c r="C480" s="15" t="s">
        <v>135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475</v>
      </c>
      <c r="B481" s="20" t="s">
        <v>152</v>
      </c>
      <c r="C481" s="15" t="s">
        <v>135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41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475</v>
      </c>
      <c r="B484" s="42" t="s">
        <v>152</v>
      </c>
      <c r="C484" s="43" t="s">
        <v>135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67</v>
      </c>
      <c r="B485" s="20" t="s">
        <v>152</v>
      </c>
      <c r="C485" s="15" t="s">
        <v>135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68</v>
      </c>
      <c r="B486" s="20" t="s">
        <v>152</v>
      </c>
      <c r="C486" s="15" t="s">
        <v>135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311</v>
      </c>
      <c r="B487" s="24" t="s">
        <v>152</v>
      </c>
      <c r="C487" s="17" t="s">
        <v>137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476</v>
      </c>
      <c r="B488" s="31" t="s">
        <v>152</v>
      </c>
      <c r="C488" s="32" t="s">
        <v>137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218</v>
      </c>
      <c r="B489" s="20" t="s">
        <v>152</v>
      </c>
      <c r="C489" s="15" t="s">
        <v>137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219</v>
      </c>
      <c r="B490" s="42" t="s">
        <v>152</v>
      </c>
      <c r="C490" s="43" t="s">
        <v>137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312</v>
      </c>
      <c r="B491" s="24" t="s">
        <v>152</v>
      </c>
      <c r="C491" s="17" t="s">
        <v>144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477</v>
      </c>
      <c r="B492" s="20" t="s">
        <v>152</v>
      </c>
      <c r="C492" s="15" t="s">
        <v>144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478</v>
      </c>
      <c r="B493" s="20" t="s">
        <v>152</v>
      </c>
      <c r="C493" s="15" t="s">
        <v>144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313</v>
      </c>
      <c r="B494" s="141" t="s">
        <v>206</v>
      </c>
      <c r="C494" s="133" t="s">
        <v>136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314</v>
      </c>
      <c r="B495" s="24" t="s">
        <v>206</v>
      </c>
      <c r="C495" s="17" t="s">
        <v>137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480</v>
      </c>
      <c r="B496" s="20" t="s">
        <v>206</v>
      </c>
      <c r="C496" s="15" t="s">
        <v>137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42</v>
      </c>
      <c r="B497" s="42" t="s">
        <v>206</v>
      </c>
      <c r="C497" s="43" t="s">
        <v>137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315</v>
      </c>
      <c r="B498" s="133" t="s">
        <v>156</v>
      </c>
      <c r="C498" s="133" t="s">
        <v>136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316</v>
      </c>
      <c r="B499" s="15" t="s">
        <v>156</v>
      </c>
      <c r="C499" s="15" t="s">
        <v>135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317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318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220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92</v>
      </c>
      <c r="T504" s="52">
        <v>1320800.8999999999</v>
      </c>
      <c r="AB504" s="52">
        <v>1320800.8999999999</v>
      </c>
    </row>
    <row r="505" spans="1:28" hidden="1" x14ac:dyDescent="0.2">
      <c r="A505" s="8" t="s">
        <v>93</v>
      </c>
    </row>
    <row r="506" spans="1:28" hidden="1" x14ac:dyDescent="0.2">
      <c r="A506" s="7" t="s">
        <v>94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793" t="s">
        <v>517</v>
      </c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  <c r="U1" s="793"/>
      <c r="V1" s="793"/>
      <c r="W1" s="793"/>
      <c r="X1" s="793"/>
      <c r="Y1" s="793"/>
      <c r="Z1" s="793"/>
    </row>
    <row r="2" spans="1:28" ht="15.75" customHeight="1" x14ac:dyDescent="0.2">
      <c r="A2" s="161" t="s">
        <v>10</v>
      </c>
      <c r="AB2" s="158" t="s">
        <v>518</v>
      </c>
    </row>
    <row r="3" spans="1:28" ht="6.75" customHeight="1" x14ac:dyDescent="0.2"/>
    <row r="4" spans="1:28" s="4" customFormat="1" ht="19.5" customHeight="1" x14ac:dyDescent="0.25">
      <c r="A4" s="796" t="s">
        <v>127</v>
      </c>
      <c r="B4" s="797" t="s">
        <v>128</v>
      </c>
      <c r="C4" s="797" t="s">
        <v>129</v>
      </c>
      <c r="D4" s="796" t="s">
        <v>15</v>
      </c>
      <c r="E4" s="796" t="s">
        <v>106</v>
      </c>
      <c r="F4" s="796" t="s">
        <v>130</v>
      </c>
      <c r="G4" s="794" t="s">
        <v>140</v>
      </c>
      <c r="H4" s="799" t="s">
        <v>131</v>
      </c>
      <c r="I4" s="800"/>
      <c r="J4" s="794" t="s">
        <v>133</v>
      </c>
      <c r="K4" s="799" t="s">
        <v>131</v>
      </c>
      <c r="L4" s="801"/>
      <c r="M4" s="801"/>
      <c r="N4" s="801"/>
      <c r="O4" s="801"/>
      <c r="P4" s="801"/>
      <c r="Q4" s="801"/>
      <c r="R4" s="801"/>
      <c r="S4" s="801"/>
      <c r="T4" s="800"/>
      <c r="U4" s="44"/>
      <c r="V4" s="44"/>
      <c r="W4" s="44"/>
      <c r="X4" s="44"/>
      <c r="Y4" s="44"/>
      <c r="Z4" s="794" t="s">
        <v>24</v>
      </c>
      <c r="AA4" s="799" t="s">
        <v>131</v>
      </c>
      <c r="AB4" s="800"/>
    </row>
    <row r="5" spans="1:28" s="4" customFormat="1" ht="18.75" customHeight="1" x14ac:dyDescent="0.25">
      <c r="A5" s="796"/>
      <c r="B5" s="797"/>
      <c r="C5" s="797"/>
      <c r="D5" s="796"/>
      <c r="E5" s="796"/>
      <c r="F5" s="796"/>
      <c r="G5" s="794"/>
      <c r="H5" s="44"/>
      <c r="I5" s="44"/>
      <c r="J5" s="794"/>
      <c r="K5" s="798" t="s">
        <v>132</v>
      </c>
      <c r="L5" s="796" t="s">
        <v>131</v>
      </c>
      <c r="M5" s="796"/>
      <c r="N5" s="796"/>
      <c r="O5" s="796"/>
      <c r="P5" s="796"/>
      <c r="Q5" s="796"/>
      <c r="R5" s="796"/>
      <c r="S5" s="796"/>
      <c r="T5" s="798" t="s">
        <v>96</v>
      </c>
      <c r="U5" s="5"/>
      <c r="V5" s="5"/>
      <c r="W5" s="5"/>
      <c r="X5" s="5"/>
      <c r="Y5" s="5"/>
      <c r="Z5" s="794"/>
      <c r="AA5" s="44"/>
      <c r="AB5" s="44"/>
    </row>
    <row r="6" spans="1:28" s="6" customFormat="1" ht="100.5" customHeight="1" x14ac:dyDescent="0.25">
      <c r="A6" s="796"/>
      <c r="B6" s="797"/>
      <c r="C6" s="797"/>
      <c r="D6" s="796"/>
      <c r="E6" s="796"/>
      <c r="F6" s="796"/>
      <c r="G6" s="794"/>
      <c r="H6" s="5" t="s">
        <v>132</v>
      </c>
      <c r="I6" s="5" t="s">
        <v>96</v>
      </c>
      <c r="J6" s="794"/>
      <c r="K6" s="798"/>
      <c r="L6" s="5" t="s">
        <v>26</v>
      </c>
      <c r="M6" s="5" t="s">
        <v>27</v>
      </c>
      <c r="N6" s="5" t="s">
        <v>29</v>
      </c>
      <c r="O6" s="5" t="s">
        <v>28</v>
      </c>
      <c r="P6" s="5" t="s">
        <v>38</v>
      </c>
      <c r="Q6" s="5" t="s">
        <v>39</v>
      </c>
      <c r="R6" s="5" t="s">
        <v>30</v>
      </c>
      <c r="S6" s="5" t="s">
        <v>36</v>
      </c>
      <c r="T6" s="798"/>
      <c r="U6" s="5" t="s">
        <v>100</v>
      </c>
      <c r="V6" s="5" t="s">
        <v>98</v>
      </c>
      <c r="W6" s="5" t="s">
        <v>99</v>
      </c>
      <c r="X6" s="5" t="s">
        <v>101</v>
      </c>
      <c r="Y6" s="5" t="s">
        <v>445</v>
      </c>
      <c r="Z6" s="794"/>
      <c r="AA6" s="5" t="s">
        <v>132</v>
      </c>
      <c r="AB6" s="5" t="s">
        <v>96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134</v>
      </c>
      <c r="B8" s="128" t="s">
        <v>135</v>
      </c>
      <c r="C8" s="128" t="s">
        <v>136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153</v>
      </c>
      <c r="B9" s="17" t="s">
        <v>135</v>
      </c>
      <c r="C9" s="17" t="s">
        <v>137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319</v>
      </c>
      <c r="B10" s="15" t="s">
        <v>135</v>
      </c>
      <c r="C10" s="15" t="s">
        <v>137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138</v>
      </c>
      <c r="B11" s="17" t="s">
        <v>135</v>
      </c>
      <c r="C11" s="17" t="s">
        <v>139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320</v>
      </c>
      <c r="B12" s="15" t="s">
        <v>135</v>
      </c>
      <c r="C12" s="15" t="s">
        <v>139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321</v>
      </c>
      <c r="B13" s="15" t="s">
        <v>135</v>
      </c>
      <c r="C13" s="15" t="s">
        <v>139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322</v>
      </c>
      <c r="B14" s="15" t="s">
        <v>135</v>
      </c>
      <c r="C14" s="15" t="s">
        <v>139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141</v>
      </c>
      <c r="B15" s="17" t="s">
        <v>135</v>
      </c>
      <c r="C15" s="17" t="s">
        <v>142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323</v>
      </c>
      <c r="B16" s="15" t="s">
        <v>135</v>
      </c>
      <c r="C16" s="15" t="s">
        <v>142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143</v>
      </c>
      <c r="B17" s="17" t="s">
        <v>135</v>
      </c>
      <c r="C17" s="17" t="s">
        <v>144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154</v>
      </c>
      <c r="B18" s="15" t="s">
        <v>135</v>
      </c>
      <c r="C18" s="15" t="s">
        <v>144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145</v>
      </c>
      <c r="B19" s="17" t="s">
        <v>135</v>
      </c>
      <c r="C19" s="17" t="s">
        <v>146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147</v>
      </c>
      <c r="B20" s="15" t="s">
        <v>135</v>
      </c>
      <c r="C20" s="15" t="s">
        <v>146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148</v>
      </c>
      <c r="B21" s="15" t="s">
        <v>135</v>
      </c>
      <c r="C21" s="15" t="s">
        <v>146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149</v>
      </c>
      <c r="B22" s="15" t="s">
        <v>135</v>
      </c>
      <c r="C22" s="15" t="s">
        <v>146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50</v>
      </c>
      <c r="B23" s="56" t="s">
        <v>135</v>
      </c>
      <c r="C23" s="56" t="s">
        <v>150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46</v>
      </c>
      <c r="B24" s="15" t="s">
        <v>135</v>
      </c>
      <c r="C24" s="43" t="s">
        <v>150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151</v>
      </c>
      <c r="B25" s="17" t="s">
        <v>135</v>
      </c>
      <c r="C25" s="17" t="s">
        <v>152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324</v>
      </c>
      <c r="B26" s="15" t="s">
        <v>135</v>
      </c>
      <c r="C26" s="15" t="s">
        <v>152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155</v>
      </c>
      <c r="B27" s="17" t="s">
        <v>135</v>
      </c>
      <c r="C27" s="17" t="s">
        <v>156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325</v>
      </c>
      <c r="B28" s="15" t="s">
        <v>135</v>
      </c>
      <c r="C28" s="15" t="s">
        <v>156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157</v>
      </c>
      <c r="B29" s="15" t="s">
        <v>135</v>
      </c>
      <c r="C29" s="15" t="s">
        <v>156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107</v>
      </c>
      <c r="B30" s="15" t="s">
        <v>135</v>
      </c>
      <c r="C30" s="15" t="s">
        <v>156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158</v>
      </c>
      <c r="B31" s="15" t="s">
        <v>135</v>
      </c>
      <c r="C31" s="15" t="s">
        <v>156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326</v>
      </c>
      <c r="B32" s="15" t="s">
        <v>135</v>
      </c>
      <c r="C32" s="15" t="s">
        <v>156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327</v>
      </c>
      <c r="B33" s="15" t="s">
        <v>135</v>
      </c>
      <c r="C33" s="15" t="s">
        <v>156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328</v>
      </c>
      <c r="B34" s="15" t="s">
        <v>135</v>
      </c>
      <c r="C34" s="15" t="s">
        <v>156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329</v>
      </c>
      <c r="B35" s="15" t="s">
        <v>135</v>
      </c>
      <c r="C35" s="15" t="s">
        <v>156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330</v>
      </c>
      <c r="B36" s="15" t="s">
        <v>135</v>
      </c>
      <c r="C36" s="15" t="s">
        <v>156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331</v>
      </c>
      <c r="B37" s="15" t="s">
        <v>135</v>
      </c>
      <c r="C37" s="15" t="s">
        <v>156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332</v>
      </c>
      <c r="B38" s="15" t="s">
        <v>135</v>
      </c>
      <c r="C38" s="15" t="s">
        <v>156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77</v>
      </c>
      <c r="B39" s="43" t="s">
        <v>135</v>
      </c>
      <c r="C39" s="43" t="s">
        <v>156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159</v>
      </c>
      <c r="B40" s="128" t="s">
        <v>139</v>
      </c>
      <c r="C40" s="128" t="s">
        <v>136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333</v>
      </c>
      <c r="B41" s="17" t="s">
        <v>139</v>
      </c>
      <c r="C41" s="17" t="s">
        <v>137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160</v>
      </c>
      <c r="B42" s="15" t="s">
        <v>139</v>
      </c>
      <c r="C42" s="15" t="s">
        <v>137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161</v>
      </c>
      <c r="B43" s="15" t="s">
        <v>139</v>
      </c>
      <c r="C43" s="15" t="s">
        <v>137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162</v>
      </c>
      <c r="B44" s="15" t="s">
        <v>139</v>
      </c>
      <c r="C44" s="15" t="s">
        <v>137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163</v>
      </c>
      <c r="B45" s="15" t="s">
        <v>139</v>
      </c>
      <c r="C45" s="15" t="s">
        <v>137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164</v>
      </c>
      <c r="B46" s="15" t="s">
        <v>139</v>
      </c>
      <c r="C46" s="15" t="s">
        <v>137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165</v>
      </c>
      <c r="B47" s="15" t="s">
        <v>139</v>
      </c>
      <c r="C47" s="15" t="s">
        <v>137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166</v>
      </c>
      <c r="B48" s="15" t="s">
        <v>139</v>
      </c>
      <c r="C48" s="15" t="s">
        <v>137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167</v>
      </c>
      <c r="B49" s="15" t="s">
        <v>139</v>
      </c>
      <c r="C49" s="15" t="s">
        <v>137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168</v>
      </c>
      <c r="B50" s="15" t="s">
        <v>139</v>
      </c>
      <c r="C50" s="15" t="s">
        <v>137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169</v>
      </c>
      <c r="B51" s="15" t="s">
        <v>139</v>
      </c>
      <c r="C51" s="15" t="s">
        <v>137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170</v>
      </c>
      <c r="B52" s="15" t="s">
        <v>139</v>
      </c>
      <c r="C52" s="15" t="s">
        <v>137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171</v>
      </c>
      <c r="B53" s="15" t="s">
        <v>139</v>
      </c>
      <c r="C53" s="15" t="s">
        <v>137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172</v>
      </c>
      <c r="B54" s="17" t="s">
        <v>139</v>
      </c>
      <c r="C54" s="17" t="s">
        <v>173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334</v>
      </c>
      <c r="B55" s="15" t="s">
        <v>139</v>
      </c>
      <c r="C55" s="15" t="s">
        <v>173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335</v>
      </c>
      <c r="B56" s="15" t="s">
        <v>139</v>
      </c>
      <c r="C56" s="15" t="s">
        <v>173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25</v>
      </c>
      <c r="B57" s="43" t="s">
        <v>139</v>
      </c>
      <c r="C57" s="43" t="s">
        <v>173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479</v>
      </c>
      <c r="B58" s="47" t="s">
        <v>139</v>
      </c>
      <c r="C58" s="47" t="s">
        <v>173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174</v>
      </c>
      <c r="B59" s="17" t="s">
        <v>139</v>
      </c>
      <c r="C59" s="17" t="s">
        <v>175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336</v>
      </c>
      <c r="B60" s="15" t="s">
        <v>139</v>
      </c>
      <c r="C60" s="15" t="s">
        <v>175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176</v>
      </c>
      <c r="B61" s="128" t="s">
        <v>142</v>
      </c>
      <c r="C61" s="128" t="s">
        <v>136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177</v>
      </c>
      <c r="B62" s="17" t="s">
        <v>142</v>
      </c>
      <c r="C62" s="17" t="s">
        <v>135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481</v>
      </c>
      <c r="B63" s="23" t="s">
        <v>142</v>
      </c>
      <c r="C63" s="23" t="s">
        <v>135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338</v>
      </c>
      <c r="B64" s="15" t="s">
        <v>142</v>
      </c>
      <c r="C64" s="15" t="s">
        <v>135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339</v>
      </c>
      <c r="B65" s="15" t="s">
        <v>142</v>
      </c>
      <c r="C65" s="15" t="s">
        <v>135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340</v>
      </c>
      <c r="B66" s="15" t="s">
        <v>142</v>
      </c>
      <c r="C66" s="15" t="s">
        <v>135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379</v>
      </c>
      <c r="B67" s="15" t="s">
        <v>142</v>
      </c>
      <c r="C67" s="15" t="s">
        <v>135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380</v>
      </c>
      <c r="B68" s="15" t="s">
        <v>142</v>
      </c>
      <c r="C68" s="15" t="s">
        <v>135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381</v>
      </c>
      <c r="B69" s="15" t="s">
        <v>142</v>
      </c>
      <c r="C69" s="15" t="s">
        <v>135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382</v>
      </c>
      <c r="B70" s="15" t="s">
        <v>142</v>
      </c>
      <c r="C70" s="15" t="s">
        <v>135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383</v>
      </c>
      <c r="B71" s="15" t="s">
        <v>142</v>
      </c>
      <c r="C71" s="15" t="s">
        <v>135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384</v>
      </c>
      <c r="B72" s="15" t="s">
        <v>142</v>
      </c>
      <c r="C72" s="15" t="s">
        <v>135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385</v>
      </c>
      <c r="B73" s="15" t="s">
        <v>142</v>
      </c>
      <c r="C73" s="15" t="s">
        <v>135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390</v>
      </c>
      <c r="B74" s="15" t="s">
        <v>142</v>
      </c>
      <c r="C74" s="15" t="s">
        <v>135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386</v>
      </c>
      <c r="B75" s="15" t="s">
        <v>142</v>
      </c>
      <c r="C75" s="15" t="s">
        <v>135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387</v>
      </c>
      <c r="B76" s="15" t="s">
        <v>142</v>
      </c>
      <c r="C76" s="15" t="s">
        <v>135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388</v>
      </c>
      <c r="B77" s="15" t="s">
        <v>142</v>
      </c>
      <c r="C77" s="15" t="s">
        <v>135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389</v>
      </c>
      <c r="B78" s="15" t="s">
        <v>142</v>
      </c>
      <c r="C78" s="15" t="s">
        <v>135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391</v>
      </c>
      <c r="B79" s="15" t="s">
        <v>142</v>
      </c>
      <c r="C79" s="15" t="s">
        <v>135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392</v>
      </c>
      <c r="B80" s="15" t="s">
        <v>142</v>
      </c>
      <c r="C80" s="15" t="s">
        <v>135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393</v>
      </c>
      <c r="B81" s="15" t="s">
        <v>142</v>
      </c>
      <c r="C81" s="15" t="s">
        <v>135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109</v>
      </c>
      <c r="B82" s="15" t="s">
        <v>142</v>
      </c>
      <c r="C82" s="15" t="s">
        <v>135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394</v>
      </c>
      <c r="B83" s="15" t="s">
        <v>142</v>
      </c>
      <c r="C83" s="15" t="s">
        <v>135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395</v>
      </c>
      <c r="B84" s="15" t="s">
        <v>142</v>
      </c>
      <c r="C84" s="15" t="s">
        <v>135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482</v>
      </c>
      <c r="B85" s="23" t="s">
        <v>142</v>
      </c>
      <c r="C85" s="23" t="s">
        <v>135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79</v>
      </c>
      <c r="B86" s="23" t="s">
        <v>142</v>
      </c>
      <c r="C86" s="23" t="s">
        <v>135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80</v>
      </c>
      <c r="B87" s="23" t="s">
        <v>142</v>
      </c>
      <c r="C87" s="23" t="s">
        <v>135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81</v>
      </c>
      <c r="B88" s="23" t="s">
        <v>142</v>
      </c>
      <c r="C88" s="23" t="s">
        <v>135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82</v>
      </c>
      <c r="B89" s="23" t="s">
        <v>142</v>
      </c>
      <c r="C89" s="23" t="s">
        <v>135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83</v>
      </c>
      <c r="B90" s="23" t="s">
        <v>142</v>
      </c>
      <c r="C90" s="23" t="s">
        <v>135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84</v>
      </c>
      <c r="B91" s="23" t="s">
        <v>142</v>
      </c>
      <c r="C91" s="23" t="s">
        <v>135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85</v>
      </c>
      <c r="B92" s="23" t="s">
        <v>142</v>
      </c>
      <c r="C92" s="23" t="s">
        <v>135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86</v>
      </c>
      <c r="B93" s="23" t="s">
        <v>142</v>
      </c>
      <c r="C93" s="23" t="s">
        <v>135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87</v>
      </c>
      <c r="B94" s="23" t="s">
        <v>142</v>
      </c>
      <c r="C94" s="23" t="s">
        <v>135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43</v>
      </c>
      <c r="B95" s="23" t="s">
        <v>142</v>
      </c>
      <c r="C95" s="23" t="s">
        <v>135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195</v>
      </c>
      <c r="B96" s="17" t="s">
        <v>142</v>
      </c>
      <c r="C96" s="17" t="s">
        <v>144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396</v>
      </c>
      <c r="B97" s="15" t="s">
        <v>142</v>
      </c>
      <c r="C97" s="15" t="s">
        <v>144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110</v>
      </c>
      <c r="B98" s="15" t="s">
        <v>142</v>
      </c>
      <c r="C98" s="15" t="s">
        <v>144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196</v>
      </c>
      <c r="B99" s="13" t="s">
        <v>142</v>
      </c>
      <c r="C99" s="13" t="s">
        <v>197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198</v>
      </c>
      <c r="B100" s="20" t="s">
        <v>142</v>
      </c>
      <c r="C100" s="20" t="s">
        <v>197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199</v>
      </c>
      <c r="B101" s="21" t="s">
        <v>142</v>
      </c>
      <c r="C101" s="21" t="s">
        <v>173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397</v>
      </c>
      <c r="B102" s="20" t="s">
        <v>142</v>
      </c>
      <c r="C102" s="20" t="s">
        <v>173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200</v>
      </c>
      <c r="B103" s="21" t="s">
        <v>142</v>
      </c>
      <c r="C103" s="21" t="s">
        <v>201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483</v>
      </c>
      <c r="B104" s="20" t="s">
        <v>142</v>
      </c>
      <c r="C104" s="15" t="s">
        <v>201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23</v>
      </c>
      <c r="B105" s="20" t="s">
        <v>142</v>
      </c>
      <c r="C105" s="15" t="s">
        <v>201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202</v>
      </c>
      <c r="B106" s="20" t="s">
        <v>142</v>
      </c>
      <c r="C106" s="15" t="s">
        <v>201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203</v>
      </c>
      <c r="B107" s="20" t="s">
        <v>142</v>
      </c>
      <c r="C107" s="15" t="s">
        <v>201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108</v>
      </c>
      <c r="B108" s="20" t="s">
        <v>142</v>
      </c>
      <c r="C108" s="15" t="s">
        <v>201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22</v>
      </c>
      <c r="B109" s="20" t="s">
        <v>142</v>
      </c>
      <c r="C109" s="15" t="s">
        <v>201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21</v>
      </c>
      <c r="B110" s="20" t="s">
        <v>142</v>
      </c>
      <c r="C110" s="15" t="s">
        <v>201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204</v>
      </c>
      <c r="B111" s="20" t="s">
        <v>142</v>
      </c>
      <c r="C111" s="15" t="s">
        <v>201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88</v>
      </c>
      <c r="B112" s="46" t="s">
        <v>142</v>
      </c>
      <c r="C112" s="47" t="s">
        <v>201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73</v>
      </c>
      <c r="B113" s="20" t="s">
        <v>142</v>
      </c>
      <c r="C113" s="15" t="s">
        <v>201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74</v>
      </c>
      <c r="B114" s="20" t="s">
        <v>142</v>
      </c>
      <c r="C114" s="15" t="s">
        <v>201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75</v>
      </c>
      <c r="B115" s="20" t="s">
        <v>142</v>
      </c>
      <c r="C115" s="15" t="s">
        <v>201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76</v>
      </c>
      <c r="B116" s="20" t="s">
        <v>142</v>
      </c>
      <c r="C116" s="15" t="s">
        <v>201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205</v>
      </c>
      <c r="B117" s="24" t="s">
        <v>142</v>
      </c>
      <c r="C117" s="17" t="s">
        <v>206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398</v>
      </c>
      <c r="B118" s="20" t="s">
        <v>142</v>
      </c>
      <c r="C118" s="15" t="s">
        <v>206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399</v>
      </c>
      <c r="B119" s="20" t="s">
        <v>142</v>
      </c>
      <c r="C119" s="15" t="s">
        <v>206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400</v>
      </c>
      <c r="B120" s="20" t="s">
        <v>142</v>
      </c>
      <c r="C120" s="15" t="s">
        <v>206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401</v>
      </c>
      <c r="B121" s="20" t="s">
        <v>142</v>
      </c>
      <c r="C121" s="15" t="s">
        <v>206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402</v>
      </c>
      <c r="B122" s="20" t="s">
        <v>142</v>
      </c>
      <c r="C122" s="15" t="s">
        <v>206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14</v>
      </c>
      <c r="B123" s="42" t="s">
        <v>142</v>
      </c>
      <c r="C123" s="43" t="s">
        <v>206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44</v>
      </c>
      <c r="B124" s="42" t="s">
        <v>142</v>
      </c>
      <c r="C124" s="43" t="s">
        <v>206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104</v>
      </c>
      <c r="B125" s="42" t="s">
        <v>142</v>
      </c>
      <c r="C125" s="43" t="s">
        <v>206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207</v>
      </c>
      <c r="B126" s="128" t="s">
        <v>144</v>
      </c>
      <c r="C126" s="128" t="s">
        <v>136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208</v>
      </c>
      <c r="B127" s="17" t="s">
        <v>144</v>
      </c>
      <c r="C127" s="17" t="s">
        <v>135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403</v>
      </c>
      <c r="B128" s="20" t="s">
        <v>144</v>
      </c>
      <c r="C128" s="15" t="s">
        <v>135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209</v>
      </c>
      <c r="B129" s="46" t="s">
        <v>144</v>
      </c>
      <c r="C129" s="47" t="s">
        <v>135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202</v>
      </c>
      <c r="B130" s="20" t="s">
        <v>144</v>
      </c>
      <c r="C130" s="15" t="s">
        <v>135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404</v>
      </c>
      <c r="B131" s="20" t="s">
        <v>144</v>
      </c>
      <c r="C131" s="15" t="s">
        <v>135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405</v>
      </c>
      <c r="B132" s="20" t="s">
        <v>144</v>
      </c>
      <c r="C132" s="15" t="s">
        <v>135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210</v>
      </c>
      <c r="B133" s="20" t="s">
        <v>144</v>
      </c>
      <c r="C133" s="15" t="s">
        <v>135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111</v>
      </c>
      <c r="B134" s="20" t="s">
        <v>144</v>
      </c>
      <c r="C134" s="15" t="s">
        <v>135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112</v>
      </c>
      <c r="B135" s="20" t="s">
        <v>144</v>
      </c>
      <c r="C135" s="15" t="s">
        <v>135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113</v>
      </c>
      <c r="B136" s="20" t="s">
        <v>144</v>
      </c>
      <c r="C136" s="15" t="s">
        <v>135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114</v>
      </c>
      <c r="B137" s="20" t="s">
        <v>144</v>
      </c>
      <c r="C137" s="15" t="s">
        <v>135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12</v>
      </c>
      <c r="B138" s="20" t="s">
        <v>144</v>
      </c>
      <c r="C138" s="15" t="s">
        <v>135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211</v>
      </c>
      <c r="B139" s="20" t="s">
        <v>144</v>
      </c>
      <c r="C139" s="15" t="s">
        <v>135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212</v>
      </c>
      <c r="B140" s="20" t="s">
        <v>144</v>
      </c>
      <c r="C140" s="15" t="s">
        <v>135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213</v>
      </c>
      <c r="B141" s="20" t="s">
        <v>144</v>
      </c>
      <c r="C141" s="15" t="s">
        <v>135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51</v>
      </c>
      <c r="B142" s="42" t="s">
        <v>144</v>
      </c>
      <c r="C142" s="43" t="s">
        <v>135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214</v>
      </c>
      <c r="B143" s="20" t="s">
        <v>144</v>
      </c>
      <c r="C143" s="15" t="s">
        <v>135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52</v>
      </c>
      <c r="B144" s="42" t="s">
        <v>144</v>
      </c>
      <c r="C144" s="43" t="s">
        <v>135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213</v>
      </c>
      <c r="B145" s="20" t="s">
        <v>144</v>
      </c>
      <c r="C145" s="15" t="s">
        <v>135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214</v>
      </c>
      <c r="B146" s="20" t="s">
        <v>144</v>
      </c>
      <c r="C146" s="15" t="s">
        <v>135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215</v>
      </c>
      <c r="B147" s="21" t="s">
        <v>144</v>
      </c>
      <c r="C147" s="21" t="s">
        <v>137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90</v>
      </c>
      <c r="B148" s="115" t="s">
        <v>144</v>
      </c>
      <c r="C148" s="115" t="s">
        <v>137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406</v>
      </c>
      <c r="B149" s="20" t="s">
        <v>144</v>
      </c>
      <c r="C149" s="20" t="s">
        <v>137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216</v>
      </c>
      <c r="B150" s="20" t="s">
        <v>144</v>
      </c>
      <c r="C150" s="20" t="s">
        <v>137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122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217</v>
      </c>
      <c r="B152" s="20" t="s">
        <v>144</v>
      </c>
      <c r="C152" s="20" t="s">
        <v>137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65</v>
      </c>
      <c r="B153" s="20" t="s">
        <v>144</v>
      </c>
      <c r="C153" s="20" t="s">
        <v>137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223</v>
      </c>
      <c r="B154" s="20" t="s">
        <v>144</v>
      </c>
      <c r="C154" s="20" t="s">
        <v>137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407</v>
      </c>
      <c r="B155" s="20" t="s">
        <v>144</v>
      </c>
      <c r="C155" s="20" t="s">
        <v>137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408</v>
      </c>
      <c r="B156" s="20" t="s">
        <v>144</v>
      </c>
      <c r="C156" s="20" t="s">
        <v>137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409</v>
      </c>
      <c r="B157" s="20" t="s">
        <v>144</v>
      </c>
      <c r="C157" s="20" t="s">
        <v>137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224</v>
      </c>
      <c r="B158" s="20" t="s">
        <v>144</v>
      </c>
      <c r="C158" s="20" t="s">
        <v>137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225</v>
      </c>
      <c r="B159" s="24" t="s">
        <v>144</v>
      </c>
      <c r="C159" s="24" t="s">
        <v>139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226</v>
      </c>
      <c r="B160" s="20" t="s">
        <v>144</v>
      </c>
      <c r="C160" s="20" t="s">
        <v>139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227</v>
      </c>
      <c r="B161" s="20" t="s">
        <v>144</v>
      </c>
      <c r="C161" s="20" t="s">
        <v>139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228</v>
      </c>
      <c r="B162" s="20" t="s">
        <v>144</v>
      </c>
      <c r="C162" s="20" t="s">
        <v>139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229</v>
      </c>
      <c r="B163" s="20" t="s">
        <v>144</v>
      </c>
      <c r="C163" s="20" t="s">
        <v>139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397</v>
      </c>
      <c r="B164" s="20" t="s">
        <v>144</v>
      </c>
      <c r="C164" s="20" t="s">
        <v>139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123</v>
      </c>
      <c r="B165" s="20" t="s">
        <v>144</v>
      </c>
      <c r="C165" s="20" t="s">
        <v>139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124</v>
      </c>
      <c r="B166" s="20" t="s">
        <v>144</v>
      </c>
      <c r="C166" s="20" t="s">
        <v>139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64</v>
      </c>
      <c r="B167" s="20" t="s">
        <v>144</v>
      </c>
      <c r="C167" s="20" t="s">
        <v>139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58</v>
      </c>
      <c r="B168" s="138" t="s">
        <v>146</v>
      </c>
      <c r="C168" s="138" t="s">
        <v>136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59</v>
      </c>
      <c r="B169" s="61" t="s">
        <v>146</v>
      </c>
      <c r="C169" s="61" t="s">
        <v>144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63</v>
      </c>
      <c r="B170" s="42" t="s">
        <v>146</v>
      </c>
      <c r="C170" s="42" t="s">
        <v>144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230</v>
      </c>
      <c r="B171" s="140" t="s">
        <v>150</v>
      </c>
      <c r="C171" s="140" t="s">
        <v>136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231</v>
      </c>
      <c r="B172" s="24" t="s">
        <v>150</v>
      </c>
      <c r="C172" s="24" t="s">
        <v>135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411</v>
      </c>
      <c r="B173" s="28" t="s">
        <v>150</v>
      </c>
      <c r="C173" s="28" t="s">
        <v>135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502</v>
      </c>
      <c r="B174" s="20" t="s">
        <v>150</v>
      </c>
      <c r="C174" s="20" t="s">
        <v>135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503</v>
      </c>
      <c r="B175" s="20" t="s">
        <v>150</v>
      </c>
      <c r="C175" s="20" t="s">
        <v>135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504</v>
      </c>
      <c r="B176" s="20" t="s">
        <v>150</v>
      </c>
      <c r="C176" s="20" t="s">
        <v>135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505</v>
      </c>
      <c r="B177" s="20" t="s">
        <v>150</v>
      </c>
      <c r="C177" s="20" t="s">
        <v>135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506</v>
      </c>
      <c r="B178" s="20" t="s">
        <v>150</v>
      </c>
      <c r="C178" s="20" t="s">
        <v>135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507</v>
      </c>
      <c r="B179" s="20" t="s">
        <v>150</v>
      </c>
      <c r="C179" s="20" t="s">
        <v>135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508</v>
      </c>
      <c r="B180" s="20" t="s">
        <v>150</v>
      </c>
      <c r="C180" s="20" t="s">
        <v>135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509</v>
      </c>
      <c r="B181" s="20" t="s">
        <v>150</v>
      </c>
      <c r="C181" s="20" t="s">
        <v>135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510</v>
      </c>
      <c r="B182" s="20" t="s">
        <v>150</v>
      </c>
      <c r="C182" s="20" t="s">
        <v>135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511</v>
      </c>
      <c r="B183" s="20" t="s">
        <v>150</v>
      </c>
      <c r="C183" s="20" t="s">
        <v>135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512</v>
      </c>
      <c r="B184" s="20" t="s">
        <v>150</v>
      </c>
      <c r="C184" s="20" t="s">
        <v>135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513</v>
      </c>
      <c r="B185" s="20" t="s">
        <v>150</v>
      </c>
      <c r="C185" s="20" t="s">
        <v>135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150</v>
      </c>
      <c r="C186" s="20" t="s">
        <v>135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232</v>
      </c>
      <c r="B187" s="20" t="s">
        <v>150</v>
      </c>
      <c r="C187" s="20" t="s">
        <v>135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410</v>
      </c>
      <c r="B188" s="20" t="s">
        <v>150</v>
      </c>
      <c r="C188" s="15" t="s">
        <v>135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412</v>
      </c>
      <c r="B189" s="20" t="s">
        <v>150</v>
      </c>
      <c r="C189" s="15" t="s">
        <v>135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413</v>
      </c>
      <c r="B190" s="20" t="s">
        <v>150</v>
      </c>
      <c r="C190" s="15" t="s">
        <v>135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179</v>
      </c>
      <c r="B191" s="20" t="s">
        <v>150</v>
      </c>
      <c r="C191" s="15" t="s">
        <v>135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182</v>
      </c>
      <c r="B192" s="20" t="s">
        <v>150</v>
      </c>
      <c r="C192" s="15" t="s">
        <v>135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180</v>
      </c>
      <c r="B193" s="20" t="s">
        <v>150</v>
      </c>
      <c r="C193" s="15" t="s">
        <v>135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183</v>
      </c>
      <c r="B194" s="20" t="s">
        <v>150</v>
      </c>
      <c r="C194" s="15" t="s">
        <v>135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184</v>
      </c>
      <c r="B195" s="20" t="s">
        <v>150</v>
      </c>
      <c r="C195" s="15" t="s">
        <v>135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186</v>
      </c>
      <c r="B196" s="20" t="s">
        <v>150</v>
      </c>
      <c r="C196" s="15" t="s">
        <v>135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185</v>
      </c>
      <c r="B197" s="20" t="s">
        <v>150</v>
      </c>
      <c r="C197" s="15" t="s">
        <v>135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188</v>
      </c>
      <c r="B198" s="20" t="s">
        <v>150</v>
      </c>
      <c r="C198" s="15" t="s">
        <v>135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125</v>
      </c>
      <c r="B199" s="20" t="s">
        <v>150</v>
      </c>
      <c r="C199" s="15" t="s">
        <v>135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484</v>
      </c>
      <c r="B200" s="20" t="s">
        <v>150</v>
      </c>
      <c r="C200" s="15" t="s">
        <v>135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119</v>
      </c>
      <c r="B201" s="20" t="s">
        <v>150</v>
      </c>
      <c r="C201" s="15" t="s">
        <v>135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414</v>
      </c>
      <c r="B202" s="20" t="s">
        <v>150</v>
      </c>
      <c r="C202" s="15" t="s">
        <v>135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31</v>
      </c>
      <c r="B203" s="20" t="s">
        <v>150</v>
      </c>
      <c r="C203" s="15" t="s">
        <v>135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502</v>
      </c>
      <c r="B204" s="20" t="s">
        <v>150</v>
      </c>
      <c r="C204" s="15" t="s">
        <v>135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503</v>
      </c>
      <c r="B205" s="20" t="s">
        <v>150</v>
      </c>
      <c r="C205" s="15" t="s">
        <v>135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504</v>
      </c>
      <c r="B206" s="20" t="s">
        <v>150</v>
      </c>
      <c r="C206" s="15" t="s">
        <v>135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505</v>
      </c>
      <c r="B207" s="20" t="s">
        <v>150</v>
      </c>
      <c r="C207" s="15" t="s">
        <v>135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506</v>
      </c>
      <c r="B208" s="20" t="s">
        <v>150</v>
      </c>
      <c r="C208" s="15" t="s">
        <v>135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507</v>
      </c>
      <c r="B209" s="20" t="s">
        <v>150</v>
      </c>
      <c r="C209" s="15" t="s">
        <v>135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508</v>
      </c>
      <c r="B210" s="20" t="s">
        <v>150</v>
      </c>
      <c r="C210" s="15" t="s">
        <v>135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509</v>
      </c>
      <c r="B211" s="20" t="s">
        <v>150</v>
      </c>
      <c r="C211" s="15" t="s">
        <v>135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510</v>
      </c>
      <c r="B212" s="20" t="s">
        <v>150</v>
      </c>
      <c r="C212" s="15" t="s">
        <v>135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511</v>
      </c>
      <c r="B213" s="20" t="s">
        <v>150</v>
      </c>
      <c r="C213" s="15" t="s">
        <v>135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512</v>
      </c>
      <c r="B214" s="20" t="s">
        <v>150</v>
      </c>
      <c r="C214" s="15" t="s">
        <v>135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513</v>
      </c>
      <c r="B215" s="20" t="s">
        <v>150</v>
      </c>
      <c r="C215" s="15" t="s">
        <v>135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102</v>
      </c>
      <c r="B216" s="20" t="s">
        <v>150</v>
      </c>
      <c r="C216" s="15" t="s">
        <v>135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40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233</v>
      </c>
      <c r="B218" s="21" t="s">
        <v>150</v>
      </c>
      <c r="C218" s="13" t="s">
        <v>137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415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485</v>
      </c>
      <c r="B220" s="20" t="s">
        <v>150</v>
      </c>
      <c r="C220" s="20" t="s">
        <v>137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486</v>
      </c>
      <c r="B221" s="20" t="s">
        <v>150</v>
      </c>
      <c r="C221" s="20" t="s">
        <v>137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487</v>
      </c>
      <c r="B222" s="20" t="s">
        <v>150</v>
      </c>
      <c r="C222" s="20" t="s">
        <v>137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488</v>
      </c>
      <c r="B223" s="20" t="s">
        <v>150</v>
      </c>
      <c r="C223" s="20" t="s">
        <v>137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489</v>
      </c>
      <c r="B224" s="20" t="s">
        <v>150</v>
      </c>
      <c r="C224" s="20" t="s">
        <v>137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490</v>
      </c>
      <c r="B225" s="20" t="s">
        <v>150</v>
      </c>
      <c r="C225" s="20" t="s">
        <v>137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491</v>
      </c>
      <c r="B226" s="20" t="s">
        <v>150</v>
      </c>
      <c r="C226" s="20" t="s">
        <v>137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417</v>
      </c>
      <c r="B227" s="20" t="s">
        <v>150</v>
      </c>
      <c r="C227" s="20" t="s">
        <v>137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496</v>
      </c>
      <c r="B228" s="20" t="s">
        <v>150</v>
      </c>
      <c r="C228" s="20" t="s">
        <v>137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20</v>
      </c>
      <c r="B229" s="28" t="s">
        <v>150</v>
      </c>
      <c r="C229" s="28" t="s">
        <v>137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234</v>
      </c>
      <c r="B230" s="20" t="s">
        <v>150</v>
      </c>
      <c r="C230" s="20" t="s">
        <v>137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235</v>
      </c>
      <c r="B231" s="20" t="s">
        <v>150</v>
      </c>
      <c r="C231" s="20" t="s">
        <v>137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72</v>
      </c>
      <c r="B232" s="20" t="s">
        <v>150</v>
      </c>
      <c r="C232" s="20" t="s">
        <v>137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236</v>
      </c>
      <c r="B233" s="20" t="s">
        <v>150</v>
      </c>
      <c r="C233" s="20" t="s">
        <v>137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237</v>
      </c>
      <c r="B234" s="20" t="s">
        <v>150</v>
      </c>
      <c r="C234" s="20" t="s">
        <v>137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115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497</v>
      </c>
      <c r="B236" s="20" t="s">
        <v>150</v>
      </c>
      <c r="C236" s="20" t="s">
        <v>137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498</v>
      </c>
      <c r="B237" s="20" t="s">
        <v>150</v>
      </c>
      <c r="C237" s="20" t="s">
        <v>137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499</v>
      </c>
      <c r="B238" s="20" t="s">
        <v>150</v>
      </c>
      <c r="C238" s="20" t="s">
        <v>137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97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500</v>
      </c>
      <c r="B240" s="20" t="s">
        <v>150</v>
      </c>
      <c r="C240" s="20" t="s">
        <v>137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501</v>
      </c>
      <c r="B241" s="20" t="s">
        <v>150</v>
      </c>
      <c r="C241" s="20" t="s">
        <v>137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492</v>
      </c>
      <c r="B242" s="20" t="s">
        <v>150</v>
      </c>
      <c r="C242" s="20" t="s">
        <v>137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416</v>
      </c>
      <c r="B243" s="20" t="s">
        <v>150</v>
      </c>
      <c r="C243" s="20" t="s">
        <v>137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238</v>
      </c>
      <c r="B244" s="20" t="s">
        <v>150</v>
      </c>
      <c r="C244" s="20" t="s">
        <v>137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239</v>
      </c>
      <c r="B245" s="20" t="s">
        <v>150</v>
      </c>
      <c r="C245" s="20" t="s">
        <v>137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240</v>
      </c>
      <c r="B246" s="20" t="s">
        <v>150</v>
      </c>
      <c r="C246" s="20" t="s">
        <v>137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241</v>
      </c>
      <c r="B247" s="20" t="s">
        <v>150</v>
      </c>
      <c r="C247" s="20" t="s">
        <v>137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189</v>
      </c>
      <c r="B248" s="20" t="s">
        <v>150</v>
      </c>
      <c r="C248" s="20" t="s">
        <v>137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190</v>
      </c>
      <c r="B249" s="20" t="s">
        <v>150</v>
      </c>
      <c r="C249" s="20" t="s">
        <v>137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242</v>
      </c>
      <c r="B250" s="20" t="s">
        <v>150</v>
      </c>
      <c r="C250" s="20" t="s">
        <v>137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417</v>
      </c>
      <c r="B251" s="20" t="s">
        <v>150</v>
      </c>
      <c r="C251" s="20" t="s">
        <v>137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103</v>
      </c>
      <c r="B252" s="20" t="s">
        <v>150</v>
      </c>
      <c r="C252" s="20" t="s">
        <v>137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418</v>
      </c>
      <c r="B253" s="20" t="s">
        <v>150</v>
      </c>
      <c r="C253" s="20" t="s">
        <v>137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238</v>
      </c>
      <c r="B254" s="20" t="s">
        <v>150</v>
      </c>
      <c r="C254" s="20" t="s">
        <v>137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239</v>
      </c>
      <c r="B255" s="20" t="s">
        <v>150</v>
      </c>
      <c r="C255" s="20" t="s">
        <v>137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240</v>
      </c>
      <c r="B256" s="20" t="s">
        <v>150</v>
      </c>
      <c r="C256" s="20" t="s">
        <v>137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241</v>
      </c>
      <c r="B257" s="20" t="s">
        <v>150</v>
      </c>
      <c r="C257" s="20" t="s">
        <v>137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189</v>
      </c>
      <c r="B258" s="20" t="s">
        <v>150</v>
      </c>
      <c r="C258" s="20" t="s">
        <v>137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190</v>
      </c>
      <c r="B259" s="20" t="s">
        <v>150</v>
      </c>
      <c r="C259" s="20" t="s">
        <v>137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242</v>
      </c>
      <c r="B260" s="20" t="s">
        <v>150</v>
      </c>
      <c r="C260" s="20" t="s">
        <v>137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419</v>
      </c>
      <c r="B261" s="20" t="s">
        <v>150</v>
      </c>
      <c r="C261" s="20" t="s">
        <v>137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420</v>
      </c>
      <c r="B262" s="20" t="s">
        <v>150</v>
      </c>
      <c r="C262" s="20" t="s">
        <v>137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421</v>
      </c>
      <c r="B263" s="20" t="s">
        <v>150</v>
      </c>
      <c r="C263" s="20" t="s">
        <v>137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422</v>
      </c>
      <c r="B264" s="20" t="s">
        <v>150</v>
      </c>
      <c r="C264" s="20" t="s">
        <v>137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423</v>
      </c>
      <c r="B265" s="20" t="s">
        <v>150</v>
      </c>
      <c r="C265" s="20" t="s">
        <v>137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120</v>
      </c>
      <c r="B266" s="20" t="s">
        <v>150</v>
      </c>
      <c r="C266" s="20" t="s">
        <v>137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31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485</v>
      </c>
      <c r="B268" s="42" t="s">
        <v>150</v>
      </c>
      <c r="C268" s="42" t="s">
        <v>137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486</v>
      </c>
      <c r="B269" s="42" t="s">
        <v>150</v>
      </c>
      <c r="C269" s="42" t="s">
        <v>137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487</v>
      </c>
      <c r="B270" s="42" t="s">
        <v>150</v>
      </c>
      <c r="C270" s="42" t="s">
        <v>137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488</v>
      </c>
      <c r="B271" s="42" t="s">
        <v>150</v>
      </c>
      <c r="C271" s="42" t="s">
        <v>137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489</v>
      </c>
      <c r="B272" s="42" t="s">
        <v>150</v>
      </c>
      <c r="C272" s="42" t="s">
        <v>137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490</v>
      </c>
      <c r="B273" s="42" t="s">
        <v>150</v>
      </c>
      <c r="C273" s="42" t="s">
        <v>137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491</v>
      </c>
      <c r="B274" s="42" t="s">
        <v>150</v>
      </c>
      <c r="C274" s="42" t="s">
        <v>137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417</v>
      </c>
      <c r="B275" s="42" t="s">
        <v>150</v>
      </c>
      <c r="C275" s="42" t="s">
        <v>137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32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497</v>
      </c>
      <c r="B277" s="42" t="s">
        <v>150</v>
      </c>
      <c r="C277" s="42" t="s">
        <v>137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498</v>
      </c>
      <c r="B278" s="42" t="s">
        <v>150</v>
      </c>
      <c r="C278" s="42" t="s">
        <v>137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499</v>
      </c>
      <c r="B279" s="42" t="s">
        <v>150</v>
      </c>
      <c r="C279" s="42" t="s">
        <v>137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33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500</v>
      </c>
      <c r="B281" s="42" t="s">
        <v>150</v>
      </c>
      <c r="C281" s="42" t="s">
        <v>137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501</v>
      </c>
      <c r="B282" s="42" t="s">
        <v>150</v>
      </c>
      <c r="C282" s="42" t="s">
        <v>137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492</v>
      </c>
      <c r="B283" s="42" t="s">
        <v>150</v>
      </c>
      <c r="C283" s="42" t="s">
        <v>137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69</v>
      </c>
      <c r="B284" s="42" t="s">
        <v>150</v>
      </c>
      <c r="C284" s="42" t="s">
        <v>137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40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243</v>
      </c>
      <c r="B286" s="24" t="s">
        <v>150</v>
      </c>
      <c r="C286" s="24" t="s">
        <v>173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425</v>
      </c>
      <c r="B287" s="20" t="s">
        <v>150</v>
      </c>
      <c r="C287" s="20" t="s">
        <v>173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424</v>
      </c>
      <c r="B288" s="20" t="s">
        <v>150</v>
      </c>
      <c r="C288" s="20" t="s">
        <v>173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66</v>
      </c>
      <c r="B289" s="42" t="s">
        <v>150</v>
      </c>
      <c r="C289" s="42" t="s">
        <v>173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426</v>
      </c>
      <c r="B290" s="20" t="s">
        <v>150</v>
      </c>
      <c r="C290" s="20" t="s">
        <v>173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126</v>
      </c>
      <c r="B291" s="20" t="s">
        <v>150</v>
      </c>
      <c r="C291" s="20" t="s">
        <v>173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178</v>
      </c>
      <c r="B292" s="20" t="s">
        <v>150</v>
      </c>
      <c r="C292" s="20" t="s">
        <v>173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179</v>
      </c>
      <c r="B293" s="20" t="s">
        <v>150</v>
      </c>
      <c r="C293" s="20" t="s">
        <v>173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182</v>
      </c>
      <c r="B294" s="20" t="s">
        <v>150</v>
      </c>
      <c r="C294" s="20" t="s">
        <v>173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180</v>
      </c>
      <c r="B295" s="20" t="s">
        <v>150</v>
      </c>
      <c r="C295" s="20" t="s">
        <v>173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183</v>
      </c>
      <c r="B296" s="20" t="s">
        <v>150</v>
      </c>
      <c r="C296" s="20" t="s">
        <v>173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184</v>
      </c>
      <c r="B297" s="20" t="s">
        <v>150</v>
      </c>
      <c r="C297" s="20" t="s">
        <v>173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186</v>
      </c>
      <c r="B298" s="20" t="s">
        <v>150</v>
      </c>
      <c r="C298" s="20" t="s">
        <v>173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187</v>
      </c>
      <c r="B299" s="20" t="s">
        <v>150</v>
      </c>
      <c r="C299" s="20" t="s">
        <v>173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185</v>
      </c>
      <c r="B300" s="20" t="s">
        <v>150</v>
      </c>
      <c r="C300" s="20" t="s">
        <v>173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150</v>
      </c>
      <c r="C301" s="20" t="s">
        <v>173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181</v>
      </c>
      <c r="B302" s="20" t="s">
        <v>150</v>
      </c>
      <c r="C302" s="20" t="s">
        <v>173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238</v>
      </c>
      <c r="B303" s="20" t="s">
        <v>150</v>
      </c>
      <c r="C303" s="20" t="s">
        <v>173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239</v>
      </c>
      <c r="B304" s="20" t="s">
        <v>150</v>
      </c>
      <c r="C304" s="20" t="s">
        <v>173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240</v>
      </c>
      <c r="B305" s="20" t="s">
        <v>150</v>
      </c>
      <c r="C305" s="20" t="s">
        <v>173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241</v>
      </c>
      <c r="B306" s="20" t="s">
        <v>150</v>
      </c>
      <c r="C306" s="20" t="s">
        <v>173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189</v>
      </c>
      <c r="B307" s="20" t="s">
        <v>150</v>
      </c>
      <c r="C307" s="20" t="s">
        <v>173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190</v>
      </c>
      <c r="B308" s="20" t="s">
        <v>150</v>
      </c>
      <c r="C308" s="20" t="s">
        <v>173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242</v>
      </c>
      <c r="B309" s="20" t="s">
        <v>150</v>
      </c>
      <c r="C309" s="20" t="s">
        <v>173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427</v>
      </c>
      <c r="B310" s="20" t="s">
        <v>150</v>
      </c>
      <c r="C310" s="20" t="s">
        <v>173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428</v>
      </c>
      <c r="B311" s="20" t="s">
        <v>150</v>
      </c>
      <c r="C311" s="20" t="s">
        <v>173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432</v>
      </c>
      <c r="B312" s="20" t="s">
        <v>150</v>
      </c>
      <c r="C312" s="20" t="s">
        <v>173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121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418</v>
      </c>
      <c r="B314" s="20" t="s">
        <v>150</v>
      </c>
      <c r="C314" s="20" t="s">
        <v>173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238</v>
      </c>
      <c r="B315" s="20" t="s">
        <v>150</v>
      </c>
      <c r="C315" s="20" t="s">
        <v>173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239</v>
      </c>
      <c r="B316" s="20" t="s">
        <v>150</v>
      </c>
      <c r="C316" s="20" t="s">
        <v>173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240</v>
      </c>
      <c r="B317" s="20" t="s">
        <v>150</v>
      </c>
      <c r="C317" s="20" t="s">
        <v>173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241</v>
      </c>
      <c r="B318" s="20" t="s">
        <v>150</v>
      </c>
      <c r="C318" s="20" t="s">
        <v>173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190</v>
      </c>
      <c r="B319" s="20" t="s">
        <v>150</v>
      </c>
      <c r="C319" s="20" t="s">
        <v>173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191</v>
      </c>
      <c r="B320" s="20" t="s">
        <v>150</v>
      </c>
      <c r="C320" s="20" t="s">
        <v>173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192</v>
      </c>
      <c r="B321" s="20" t="s">
        <v>150</v>
      </c>
      <c r="C321" s="20" t="s">
        <v>173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244</v>
      </c>
      <c r="B322" s="20" t="s">
        <v>150</v>
      </c>
      <c r="C322" s="20" t="s">
        <v>173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118</v>
      </c>
      <c r="B323" s="20" t="s">
        <v>150</v>
      </c>
      <c r="C323" s="20" t="s">
        <v>173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34</v>
      </c>
      <c r="B324" s="50" t="s">
        <v>150</v>
      </c>
      <c r="C324" s="50" t="s">
        <v>173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245</v>
      </c>
      <c r="B325" s="24" t="s">
        <v>150</v>
      </c>
      <c r="C325" s="17" t="s">
        <v>150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433</v>
      </c>
      <c r="B326" s="20" t="s">
        <v>150</v>
      </c>
      <c r="C326" s="15" t="s">
        <v>150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18</v>
      </c>
      <c r="B327" s="20" t="s">
        <v>150</v>
      </c>
      <c r="C327" s="15" t="s">
        <v>150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17</v>
      </c>
      <c r="B328" s="20" t="s">
        <v>150</v>
      </c>
      <c r="C328" s="15" t="s">
        <v>150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240</v>
      </c>
      <c r="B329" s="20" t="s">
        <v>150</v>
      </c>
      <c r="C329" s="15" t="s">
        <v>150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241</v>
      </c>
      <c r="B330" s="20" t="s">
        <v>150</v>
      </c>
      <c r="C330" s="15" t="s">
        <v>150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189</v>
      </c>
      <c r="B331" s="20" t="s">
        <v>150</v>
      </c>
      <c r="C331" s="15" t="s">
        <v>150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190</v>
      </c>
      <c r="B332" s="20" t="s">
        <v>150</v>
      </c>
      <c r="C332" s="15" t="s">
        <v>150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242</v>
      </c>
      <c r="B333" s="20" t="s">
        <v>150</v>
      </c>
      <c r="C333" s="15" t="s">
        <v>150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427</v>
      </c>
      <c r="B334" s="20" t="s">
        <v>150</v>
      </c>
      <c r="C334" s="15" t="s">
        <v>150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164</v>
      </c>
      <c r="B335" s="20" t="s">
        <v>150</v>
      </c>
      <c r="C335" s="15" t="s">
        <v>150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246</v>
      </c>
      <c r="B336" s="20" t="s">
        <v>150</v>
      </c>
      <c r="C336" s="15" t="s">
        <v>150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435</v>
      </c>
      <c r="B337" s="20" t="s">
        <v>150</v>
      </c>
      <c r="C337" s="15" t="s">
        <v>150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19</v>
      </c>
      <c r="B338" s="20" t="s">
        <v>150</v>
      </c>
      <c r="C338" s="15" t="s">
        <v>150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434</v>
      </c>
      <c r="B339" s="20" t="s">
        <v>150</v>
      </c>
      <c r="C339" s="15" t="s">
        <v>150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167</v>
      </c>
      <c r="B340" s="20" t="s">
        <v>150</v>
      </c>
      <c r="C340" s="15" t="s">
        <v>150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193</v>
      </c>
      <c r="B341" s="20" t="s">
        <v>150</v>
      </c>
      <c r="C341" s="15" t="s">
        <v>150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165</v>
      </c>
      <c r="B342" s="20" t="s">
        <v>150</v>
      </c>
      <c r="C342" s="15" t="s">
        <v>150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169</v>
      </c>
      <c r="B343" s="20" t="s">
        <v>150</v>
      </c>
      <c r="C343" s="15" t="s">
        <v>150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247</v>
      </c>
      <c r="B344" s="20" t="s">
        <v>150</v>
      </c>
      <c r="C344" s="15" t="s">
        <v>150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78</v>
      </c>
      <c r="B345" s="20" t="s">
        <v>150</v>
      </c>
      <c r="C345" s="15" t="s">
        <v>150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248</v>
      </c>
      <c r="B346" s="20" t="s">
        <v>150</v>
      </c>
      <c r="C346" s="15" t="s">
        <v>150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249</v>
      </c>
      <c r="B347" s="20" t="s">
        <v>150</v>
      </c>
      <c r="C347" s="15" t="s">
        <v>150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250</v>
      </c>
      <c r="B348" s="20" t="s">
        <v>150</v>
      </c>
      <c r="C348" s="15" t="s">
        <v>150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163</v>
      </c>
      <c r="B349" s="20" t="s">
        <v>150</v>
      </c>
      <c r="C349" s="15" t="s">
        <v>150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436</v>
      </c>
      <c r="B351" s="20" t="s">
        <v>150</v>
      </c>
      <c r="C351" s="15" t="s">
        <v>150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437</v>
      </c>
      <c r="B352" s="20" t="s">
        <v>150</v>
      </c>
      <c r="C352" s="20" t="s">
        <v>150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438</v>
      </c>
      <c r="B353" s="20" t="s">
        <v>150</v>
      </c>
      <c r="C353" s="20" t="s">
        <v>150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439</v>
      </c>
      <c r="B354" s="20" t="s">
        <v>150</v>
      </c>
      <c r="C354" s="20" t="s">
        <v>150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31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35</v>
      </c>
      <c r="B356" s="42" t="s">
        <v>150</v>
      </c>
      <c r="C356" s="42" t="s">
        <v>150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438</v>
      </c>
      <c r="B357" s="42" t="s">
        <v>150</v>
      </c>
      <c r="C357" s="42" t="s">
        <v>150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45</v>
      </c>
      <c r="B358" s="42" t="s">
        <v>150</v>
      </c>
      <c r="C358" s="42" t="s">
        <v>150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71</v>
      </c>
      <c r="B359" s="42" t="s">
        <v>150</v>
      </c>
      <c r="C359" s="42" t="s">
        <v>150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280</v>
      </c>
      <c r="B360" s="128" t="s">
        <v>197</v>
      </c>
      <c r="C360" s="128" t="s">
        <v>136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281</v>
      </c>
      <c r="B361" s="13" t="s">
        <v>197</v>
      </c>
      <c r="C361" s="13" t="s">
        <v>135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116</v>
      </c>
      <c r="B362" s="13" t="s">
        <v>197</v>
      </c>
      <c r="C362" s="13" t="s">
        <v>135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440</v>
      </c>
      <c r="B363" s="20" t="s">
        <v>197</v>
      </c>
      <c r="C363" s="20" t="s">
        <v>135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337</v>
      </c>
      <c r="B364" s="42" t="s">
        <v>197</v>
      </c>
      <c r="C364" s="42" t="s">
        <v>135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117</v>
      </c>
      <c r="B365" s="20" t="s">
        <v>197</v>
      </c>
      <c r="C365" s="20" t="s">
        <v>135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441</v>
      </c>
      <c r="B366" s="20" t="s">
        <v>197</v>
      </c>
      <c r="C366" s="20" t="s">
        <v>135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70</v>
      </c>
      <c r="B367" s="20" t="s">
        <v>197</v>
      </c>
      <c r="C367" s="20" t="s">
        <v>135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89</v>
      </c>
      <c r="B368" s="20" t="s">
        <v>197</v>
      </c>
      <c r="C368" s="20" t="s">
        <v>135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442</v>
      </c>
      <c r="B369" s="20" t="s">
        <v>197</v>
      </c>
      <c r="C369" s="20" t="s">
        <v>135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202</v>
      </c>
      <c r="B370" s="20" t="s">
        <v>197</v>
      </c>
      <c r="C370" s="20" t="s">
        <v>135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169</v>
      </c>
      <c r="B371" s="20" t="s">
        <v>197</v>
      </c>
      <c r="C371" s="20" t="s">
        <v>135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168</v>
      </c>
      <c r="B372" s="20" t="s">
        <v>197</v>
      </c>
      <c r="C372" s="20" t="s">
        <v>135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443</v>
      </c>
      <c r="B373" s="20" t="s">
        <v>197</v>
      </c>
      <c r="C373" s="20" t="s">
        <v>135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202</v>
      </c>
      <c r="B374" s="20" t="s">
        <v>197</v>
      </c>
      <c r="C374" s="20" t="s">
        <v>135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169</v>
      </c>
      <c r="B375" s="20" t="s">
        <v>197</v>
      </c>
      <c r="C375" s="20" t="s">
        <v>135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444</v>
      </c>
      <c r="B376" s="20" t="s">
        <v>197</v>
      </c>
      <c r="C376" s="20" t="s">
        <v>135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162</v>
      </c>
      <c r="B377" s="20" t="s">
        <v>197</v>
      </c>
      <c r="C377" s="20" t="s">
        <v>135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167</v>
      </c>
      <c r="B378" s="20" t="s">
        <v>197</v>
      </c>
      <c r="C378" s="20" t="s">
        <v>135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282</v>
      </c>
      <c r="B379" s="20" t="s">
        <v>197</v>
      </c>
      <c r="C379" s="20" t="s">
        <v>135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193</v>
      </c>
      <c r="B380" s="20" t="s">
        <v>197</v>
      </c>
      <c r="C380" s="20" t="s">
        <v>135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165</v>
      </c>
      <c r="B381" s="20" t="s">
        <v>197</v>
      </c>
      <c r="C381" s="20" t="s">
        <v>135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169</v>
      </c>
      <c r="B382" s="20" t="s">
        <v>197</v>
      </c>
      <c r="C382" s="20" t="s">
        <v>135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194</v>
      </c>
      <c r="B383" s="20" t="s">
        <v>197</v>
      </c>
      <c r="C383" s="20" t="s">
        <v>135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108</v>
      </c>
      <c r="B384" s="20" t="s">
        <v>197</v>
      </c>
      <c r="C384" s="20" t="s">
        <v>135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446</v>
      </c>
      <c r="B385" s="20" t="s">
        <v>197</v>
      </c>
      <c r="C385" s="20" t="s">
        <v>135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202</v>
      </c>
      <c r="B386" s="20" t="s">
        <v>197</v>
      </c>
      <c r="C386" s="20" t="s">
        <v>135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194</v>
      </c>
      <c r="B387" s="20" t="s">
        <v>197</v>
      </c>
      <c r="C387" s="20" t="s">
        <v>135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169</v>
      </c>
      <c r="B388" s="20" t="s">
        <v>197</v>
      </c>
      <c r="C388" s="20" t="s">
        <v>135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447</v>
      </c>
      <c r="B389" s="20" t="s">
        <v>197</v>
      </c>
      <c r="C389" s="20" t="s">
        <v>135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282</v>
      </c>
      <c r="B390" s="20" t="s">
        <v>197</v>
      </c>
      <c r="C390" s="20" t="s">
        <v>135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193</v>
      </c>
      <c r="B391" s="20" t="s">
        <v>197</v>
      </c>
      <c r="C391" s="20" t="s">
        <v>135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165</v>
      </c>
      <c r="B392" s="20" t="s">
        <v>197</v>
      </c>
      <c r="C392" s="20" t="s">
        <v>135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169</v>
      </c>
      <c r="B393" s="20" t="s">
        <v>197</v>
      </c>
      <c r="C393" s="20" t="s">
        <v>135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194</v>
      </c>
      <c r="B394" s="20" t="s">
        <v>197</v>
      </c>
      <c r="C394" s="20" t="s">
        <v>135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448</v>
      </c>
      <c r="B395" s="20" t="s">
        <v>197</v>
      </c>
      <c r="C395" s="20" t="s">
        <v>135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162</v>
      </c>
      <c r="B396" s="20" t="s">
        <v>197</v>
      </c>
      <c r="C396" s="20" t="s">
        <v>135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165</v>
      </c>
      <c r="B397" s="20" t="s">
        <v>197</v>
      </c>
      <c r="C397" s="20" t="s">
        <v>135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449</v>
      </c>
      <c r="B398" s="20" t="s">
        <v>197</v>
      </c>
      <c r="C398" s="20" t="s">
        <v>135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450</v>
      </c>
      <c r="B399" s="20" t="s">
        <v>197</v>
      </c>
      <c r="C399" s="20" t="s">
        <v>135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32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37</v>
      </c>
      <c r="B401" s="42" t="s">
        <v>197</v>
      </c>
      <c r="C401" s="42" t="s">
        <v>135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169</v>
      </c>
      <c r="B402" s="42" t="s">
        <v>197</v>
      </c>
      <c r="C402" s="42" t="s">
        <v>135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194</v>
      </c>
      <c r="B403" s="42" t="s">
        <v>197</v>
      </c>
      <c r="C403" s="42" t="s">
        <v>135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48</v>
      </c>
      <c r="B404" s="42" t="s">
        <v>197</v>
      </c>
      <c r="C404" s="42" t="s">
        <v>135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53</v>
      </c>
      <c r="B405" s="61" t="s">
        <v>197</v>
      </c>
      <c r="C405" s="61" t="s">
        <v>137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54</v>
      </c>
      <c r="B406" s="42" t="s">
        <v>197</v>
      </c>
      <c r="C406" s="42" t="s">
        <v>137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283</v>
      </c>
      <c r="B407" s="141" t="s">
        <v>173</v>
      </c>
      <c r="C407" s="141" t="s">
        <v>136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284</v>
      </c>
      <c r="B408" s="21" t="s">
        <v>173</v>
      </c>
      <c r="C408" s="21" t="s">
        <v>135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451</v>
      </c>
      <c r="B409" s="21" t="s">
        <v>173</v>
      </c>
      <c r="C409" s="21" t="s">
        <v>135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514</v>
      </c>
      <c r="B410" s="20" t="s">
        <v>173</v>
      </c>
      <c r="C410" s="20" t="s">
        <v>135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515</v>
      </c>
      <c r="B411" s="20" t="s">
        <v>173</v>
      </c>
      <c r="C411" s="20" t="s">
        <v>135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105</v>
      </c>
      <c r="B412" s="42" t="s">
        <v>173</v>
      </c>
      <c r="C412" s="42" t="s">
        <v>135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452</v>
      </c>
      <c r="B413" s="20" t="s">
        <v>173</v>
      </c>
      <c r="C413" s="20" t="s">
        <v>135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91</v>
      </c>
      <c r="B414" s="20" t="s">
        <v>173</v>
      </c>
      <c r="C414" s="20" t="s">
        <v>135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453</v>
      </c>
      <c r="B415" s="20" t="s">
        <v>173</v>
      </c>
      <c r="C415" s="20" t="s">
        <v>135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454</v>
      </c>
      <c r="B416" s="20" t="s">
        <v>173</v>
      </c>
      <c r="C416" s="20" t="s">
        <v>135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455</v>
      </c>
      <c r="B417" s="20" t="s">
        <v>173</v>
      </c>
      <c r="C417" s="20" t="s">
        <v>135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456</v>
      </c>
      <c r="B418" s="20" t="s">
        <v>173</v>
      </c>
      <c r="C418" s="20" t="s">
        <v>135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105</v>
      </c>
      <c r="B419" s="42" t="s">
        <v>173</v>
      </c>
      <c r="C419" s="42" t="s">
        <v>135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32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455</v>
      </c>
      <c r="B421" s="42" t="s">
        <v>173</v>
      </c>
      <c r="C421" s="42" t="s">
        <v>135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456</v>
      </c>
      <c r="B422" s="42" t="s">
        <v>173</v>
      </c>
      <c r="C422" s="42" t="s">
        <v>135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105</v>
      </c>
      <c r="B423" s="42" t="s">
        <v>173</v>
      </c>
      <c r="C423" s="42" t="s">
        <v>135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285</v>
      </c>
      <c r="B424" s="21" t="s">
        <v>173</v>
      </c>
      <c r="C424" s="21" t="s">
        <v>137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457</v>
      </c>
      <c r="B425" s="21" t="s">
        <v>173</v>
      </c>
      <c r="C425" s="21" t="s">
        <v>137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458</v>
      </c>
      <c r="B426" s="20" t="s">
        <v>173</v>
      </c>
      <c r="C426" s="20" t="s">
        <v>137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459</v>
      </c>
      <c r="B427" s="20" t="s">
        <v>173</v>
      </c>
      <c r="C427" s="20" t="s">
        <v>137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454</v>
      </c>
      <c r="B428" s="20" t="s">
        <v>173</v>
      </c>
      <c r="C428" s="20" t="s">
        <v>137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13</v>
      </c>
      <c r="B429" s="20" t="s">
        <v>173</v>
      </c>
      <c r="C429" s="20" t="s">
        <v>137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32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458</v>
      </c>
      <c r="B431" s="42" t="s">
        <v>173</v>
      </c>
      <c r="C431" s="42" t="s">
        <v>137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286</v>
      </c>
      <c r="B432" s="21" t="s">
        <v>173</v>
      </c>
      <c r="C432" s="21" t="s">
        <v>142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460</v>
      </c>
      <c r="B433" s="20" t="s">
        <v>173</v>
      </c>
      <c r="C433" s="20" t="s">
        <v>142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287</v>
      </c>
      <c r="B434" s="20" t="s">
        <v>173</v>
      </c>
      <c r="C434" s="20" t="s">
        <v>142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288</v>
      </c>
      <c r="B435" s="20" t="s">
        <v>173</v>
      </c>
      <c r="C435" s="20" t="s">
        <v>142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461</v>
      </c>
      <c r="B436" s="20" t="s">
        <v>173</v>
      </c>
      <c r="C436" s="20" t="s">
        <v>142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287</v>
      </c>
      <c r="B437" s="20" t="s">
        <v>173</v>
      </c>
      <c r="C437" s="20" t="s">
        <v>142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288</v>
      </c>
      <c r="B438" s="20" t="s">
        <v>173</v>
      </c>
      <c r="C438" s="20" t="s">
        <v>142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289</v>
      </c>
      <c r="B439" s="21" t="s">
        <v>173</v>
      </c>
      <c r="C439" s="21" t="s">
        <v>173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462</v>
      </c>
      <c r="B440" s="20" t="s">
        <v>173</v>
      </c>
      <c r="C440" s="20" t="s">
        <v>173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49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290</v>
      </c>
      <c r="B442" s="141" t="s">
        <v>201</v>
      </c>
      <c r="C442" s="141" t="s">
        <v>136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291</v>
      </c>
      <c r="B443" s="15" t="s">
        <v>201</v>
      </c>
      <c r="C443" s="15" t="s">
        <v>135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463</v>
      </c>
      <c r="B444" s="15" t="s">
        <v>201</v>
      </c>
      <c r="C444" s="15" t="s">
        <v>137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292</v>
      </c>
      <c r="B445" s="13" t="s">
        <v>201</v>
      </c>
      <c r="C445" s="13" t="s">
        <v>139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293</v>
      </c>
      <c r="B446" s="15" t="s">
        <v>201</v>
      </c>
      <c r="C446" s="15" t="s">
        <v>139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294</v>
      </c>
      <c r="B447" s="15" t="s">
        <v>201</v>
      </c>
      <c r="C447" s="15" t="s">
        <v>139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464</v>
      </c>
      <c r="B448" s="15" t="s">
        <v>201</v>
      </c>
      <c r="C448" s="15" t="s">
        <v>139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16</v>
      </c>
      <c r="B449" s="15" t="s">
        <v>201</v>
      </c>
      <c r="C449" s="15" t="s">
        <v>139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465</v>
      </c>
      <c r="B450" s="15" t="s">
        <v>201</v>
      </c>
      <c r="C450" s="15" t="s">
        <v>139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466</v>
      </c>
      <c r="B451" s="15" t="s">
        <v>201</v>
      </c>
      <c r="C451" s="15" t="s">
        <v>139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467</v>
      </c>
      <c r="B452" s="15" t="s">
        <v>201</v>
      </c>
      <c r="C452" s="15" t="s">
        <v>139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295</v>
      </c>
      <c r="B453" s="15" t="s">
        <v>201</v>
      </c>
      <c r="C453" s="15" t="s">
        <v>139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296</v>
      </c>
      <c r="B454" s="15" t="s">
        <v>201</v>
      </c>
      <c r="C454" s="15" t="s">
        <v>139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55</v>
      </c>
      <c r="B455" s="43" t="s">
        <v>201</v>
      </c>
      <c r="C455" s="43" t="s">
        <v>139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56</v>
      </c>
      <c r="B456" s="43" t="s">
        <v>201</v>
      </c>
      <c r="C456" s="43" t="s">
        <v>139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57</v>
      </c>
      <c r="B457" s="43" t="s">
        <v>201</v>
      </c>
      <c r="C457" s="43" t="s">
        <v>139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297</v>
      </c>
      <c r="B458" s="15" t="s">
        <v>201</v>
      </c>
      <c r="C458" s="15" t="s">
        <v>139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468</v>
      </c>
      <c r="B459" s="15" t="s">
        <v>201</v>
      </c>
      <c r="C459" s="15" t="s">
        <v>139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298</v>
      </c>
      <c r="B460" s="15" t="s">
        <v>201</v>
      </c>
      <c r="C460" s="15" t="s">
        <v>139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299</v>
      </c>
      <c r="B461" s="15" t="s">
        <v>201</v>
      </c>
      <c r="C461" s="15" t="s">
        <v>139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300</v>
      </c>
      <c r="B462" s="15" t="s">
        <v>201</v>
      </c>
      <c r="C462" s="15" t="s">
        <v>139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301</v>
      </c>
      <c r="B463" s="15" t="s">
        <v>201</v>
      </c>
      <c r="C463" s="15" t="s">
        <v>139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302</v>
      </c>
      <c r="B464" s="15" t="s">
        <v>201</v>
      </c>
      <c r="C464" s="15" t="s">
        <v>139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303</v>
      </c>
      <c r="B465" s="15" t="s">
        <v>201</v>
      </c>
      <c r="C465" s="15" t="s">
        <v>139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304</v>
      </c>
      <c r="B466" s="15" t="s">
        <v>201</v>
      </c>
      <c r="C466" s="15" t="s">
        <v>139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305</v>
      </c>
      <c r="B467" s="15" t="s">
        <v>201</v>
      </c>
      <c r="C467" s="15" t="s">
        <v>139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469</v>
      </c>
      <c r="B468" s="17" t="s">
        <v>201</v>
      </c>
      <c r="C468" s="24" t="s">
        <v>142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306</v>
      </c>
      <c r="B469" s="15" t="s">
        <v>201</v>
      </c>
      <c r="C469" s="20" t="s">
        <v>142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307</v>
      </c>
      <c r="B470" s="15" t="s">
        <v>201</v>
      </c>
      <c r="C470" s="20" t="s">
        <v>142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465</v>
      </c>
      <c r="B471" s="15" t="s">
        <v>201</v>
      </c>
      <c r="C471" s="15" t="s">
        <v>142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95</v>
      </c>
      <c r="B472" s="15" t="s">
        <v>201</v>
      </c>
      <c r="C472" s="15" t="s">
        <v>142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47</v>
      </c>
      <c r="B473" s="15" t="s">
        <v>201</v>
      </c>
      <c r="C473" s="20" t="s">
        <v>142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308</v>
      </c>
      <c r="B474" s="17" t="s">
        <v>201</v>
      </c>
      <c r="C474" s="24" t="s">
        <v>146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516</v>
      </c>
      <c r="B475" s="15" t="s">
        <v>201</v>
      </c>
      <c r="C475" s="20" t="s">
        <v>146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309</v>
      </c>
      <c r="B476" s="36" t="s">
        <v>152</v>
      </c>
      <c r="C476" s="34" t="s">
        <v>136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310</v>
      </c>
      <c r="B477" s="24" t="s">
        <v>152</v>
      </c>
      <c r="C477" s="17" t="s">
        <v>135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471</v>
      </c>
      <c r="B478" s="20" t="s">
        <v>152</v>
      </c>
      <c r="C478" s="15" t="s">
        <v>135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473</v>
      </c>
      <c r="B479" s="20" t="s">
        <v>152</v>
      </c>
      <c r="C479" s="15" t="s">
        <v>135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474</v>
      </c>
      <c r="B480" s="20" t="s">
        <v>152</v>
      </c>
      <c r="C480" s="15" t="s">
        <v>135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475</v>
      </c>
      <c r="B481" s="20" t="s">
        <v>152</v>
      </c>
      <c r="C481" s="15" t="s">
        <v>135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41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474</v>
      </c>
      <c r="B483" s="42" t="s">
        <v>152</v>
      </c>
      <c r="C483" s="43" t="s">
        <v>135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475</v>
      </c>
      <c r="B484" s="42" t="s">
        <v>152</v>
      </c>
      <c r="C484" s="43" t="s">
        <v>135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67</v>
      </c>
      <c r="B485" s="20" t="s">
        <v>152</v>
      </c>
      <c r="C485" s="15" t="s">
        <v>135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68</v>
      </c>
      <c r="B486" s="20" t="s">
        <v>152</v>
      </c>
      <c r="C486" s="15" t="s">
        <v>135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311</v>
      </c>
      <c r="B487" s="24" t="s">
        <v>152</v>
      </c>
      <c r="C487" s="17" t="s">
        <v>137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476</v>
      </c>
      <c r="B488" s="31" t="s">
        <v>152</v>
      </c>
      <c r="C488" s="32" t="s">
        <v>137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218</v>
      </c>
      <c r="B489" s="20" t="s">
        <v>152</v>
      </c>
      <c r="C489" s="15" t="s">
        <v>137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219</v>
      </c>
      <c r="B490" s="42" t="s">
        <v>152</v>
      </c>
      <c r="C490" s="43" t="s">
        <v>137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312</v>
      </c>
      <c r="B491" s="24" t="s">
        <v>152</v>
      </c>
      <c r="C491" s="17" t="s">
        <v>144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477</v>
      </c>
      <c r="B492" s="20" t="s">
        <v>152</v>
      </c>
      <c r="C492" s="15" t="s">
        <v>144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478</v>
      </c>
      <c r="B493" s="20" t="s">
        <v>152</v>
      </c>
      <c r="C493" s="15" t="s">
        <v>144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313</v>
      </c>
      <c r="B494" s="141" t="s">
        <v>206</v>
      </c>
      <c r="C494" s="133" t="s">
        <v>136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196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314</v>
      </c>
      <c r="B495" s="24" t="s">
        <v>206</v>
      </c>
      <c r="C495" s="17" t="s">
        <v>137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480</v>
      </c>
      <c r="B496" s="20" t="s">
        <v>206</v>
      </c>
      <c r="C496" s="15" t="s">
        <v>137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42</v>
      </c>
      <c r="B497" s="42" t="s">
        <v>206</v>
      </c>
      <c r="C497" s="43" t="s">
        <v>137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61</v>
      </c>
      <c r="B498" s="184" t="s">
        <v>206</v>
      </c>
      <c r="C498" s="56" t="s">
        <v>142</v>
      </c>
      <c r="D498" s="77"/>
      <c r="E498" s="105"/>
      <c r="F498" s="180"/>
      <c r="G498" s="154"/>
      <c r="H498" s="180"/>
      <c r="I498" s="180"/>
      <c r="J498" s="154">
        <f>SUM(K498+T498)</f>
        <v>8620</v>
      </c>
      <c r="K498" s="180">
        <f>SUM(K499)</f>
        <v>8620</v>
      </c>
      <c r="L498" s="180">
        <f t="shared" ref="L498:T498" si="120">SUM(L499)</f>
        <v>0</v>
      </c>
      <c r="M498" s="180">
        <f t="shared" si="120"/>
        <v>0</v>
      </c>
      <c r="N498" s="180">
        <f t="shared" si="120"/>
        <v>0</v>
      </c>
      <c r="O498" s="180">
        <f t="shared" si="120"/>
        <v>0</v>
      </c>
      <c r="P498" s="180">
        <f t="shared" si="120"/>
        <v>0</v>
      </c>
      <c r="Q498" s="180">
        <f t="shared" si="120"/>
        <v>0</v>
      </c>
      <c r="R498" s="180">
        <f t="shared" si="120"/>
        <v>0</v>
      </c>
      <c r="S498" s="180">
        <f t="shared" si="120"/>
        <v>0</v>
      </c>
      <c r="T498" s="180">
        <f t="shared" si="120"/>
        <v>0</v>
      </c>
      <c r="U498" s="180"/>
      <c r="V498" s="180"/>
      <c r="W498" s="180"/>
      <c r="X498" s="180"/>
      <c r="Y498" s="180"/>
      <c r="Z498" s="154">
        <f>SUM(AA498+AB498)</f>
        <v>6000</v>
      </c>
      <c r="AA498" s="180">
        <f>SUM(AA499)</f>
        <v>6000</v>
      </c>
      <c r="AB498" s="180">
        <f>SUM(AB499)</f>
        <v>0</v>
      </c>
    </row>
    <row r="499" spans="1:28" ht="39.75" customHeight="1" x14ac:dyDescent="0.2">
      <c r="A499" s="40" t="s">
        <v>62</v>
      </c>
      <c r="B499" s="42" t="s">
        <v>206</v>
      </c>
      <c r="C499" s="43" t="s">
        <v>142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315</v>
      </c>
      <c r="B500" s="133" t="s">
        <v>156</v>
      </c>
      <c r="C500" s="133" t="s">
        <v>136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196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316</v>
      </c>
      <c r="B501" s="15" t="s">
        <v>156</v>
      </c>
      <c r="C501" s="15" t="s">
        <v>135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317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318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220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92</v>
      </c>
      <c r="T506" s="52">
        <v>1320800.8999999999</v>
      </c>
      <c r="AB506" s="52">
        <v>1320800.8999999999</v>
      </c>
    </row>
    <row r="507" spans="1:28" hidden="1" x14ac:dyDescent="0.2">
      <c r="A507" s="8" t="s">
        <v>93</v>
      </c>
    </row>
    <row r="508" spans="1:28" hidden="1" x14ac:dyDescent="0.2">
      <c r="A508" s="7" t="s">
        <v>94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306" customWidth="1"/>
    <col min="2" max="2" width="59" style="307" customWidth="1"/>
    <col min="3" max="3" width="11.85546875" style="307" customWidth="1"/>
    <col min="4" max="4" width="32.28515625" style="307" customWidth="1"/>
    <col min="5" max="6" width="9.140625" style="307"/>
    <col min="7" max="7" width="9.140625" style="308"/>
    <col min="8" max="16384" width="9.140625" style="307"/>
  </cols>
  <sheetData>
    <row r="1" spans="1:7" ht="4.5" customHeight="1" x14ac:dyDescent="0.25"/>
    <row r="2" spans="1:7" ht="49.5" customHeight="1" x14ac:dyDescent="0.25">
      <c r="A2" s="810" t="s">
        <v>869</v>
      </c>
      <c r="B2" s="810"/>
      <c r="C2" s="810"/>
      <c r="D2" s="810"/>
      <c r="E2" s="309"/>
      <c r="F2" s="309"/>
    </row>
    <row r="3" spans="1:7" ht="10.5" customHeight="1" thickBot="1" x14ac:dyDescent="0.3">
      <c r="A3" s="310"/>
      <c r="B3" s="309"/>
      <c r="C3" s="309"/>
      <c r="D3" s="309"/>
      <c r="E3" s="309"/>
      <c r="F3" s="309"/>
    </row>
    <row r="4" spans="1:7" s="317" customFormat="1" ht="50.25" customHeight="1" thickBot="1" x14ac:dyDescent="0.3">
      <c r="A4" s="311" t="s">
        <v>870</v>
      </c>
      <c r="B4" s="312" t="s">
        <v>871</v>
      </c>
      <c r="C4" s="313" t="s">
        <v>872</v>
      </c>
      <c r="D4" s="314" t="s">
        <v>873</v>
      </c>
      <c r="E4" s="315"/>
      <c r="F4" s="315"/>
      <c r="G4" s="316"/>
    </row>
    <row r="5" spans="1:7" ht="17.25" customHeight="1" thickBot="1" x14ac:dyDescent="0.3">
      <c r="A5" s="318">
        <v>1</v>
      </c>
      <c r="B5" s="319">
        <v>2</v>
      </c>
      <c r="C5" s="319">
        <v>3</v>
      </c>
      <c r="D5" s="320">
        <v>4</v>
      </c>
      <c r="E5" s="309"/>
      <c r="F5" s="309"/>
    </row>
    <row r="6" spans="1:7" ht="20.25" hidden="1" customHeight="1" x14ac:dyDescent="0.25">
      <c r="A6" s="321" t="s">
        <v>874</v>
      </c>
      <c r="B6" s="322" t="s">
        <v>134</v>
      </c>
      <c r="C6" s="323">
        <f>C9+C7</f>
        <v>0</v>
      </c>
      <c r="D6" s="324" t="s">
        <v>875</v>
      </c>
      <c r="E6" s="309"/>
      <c r="F6" s="309"/>
    </row>
    <row r="7" spans="1:7" ht="20.25" customHeight="1" x14ac:dyDescent="0.25">
      <c r="A7" s="325" t="s">
        <v>876</v>
      </c>
      <c r="B7" s="326" t="s">
        <v>151</v>
      </c>
      <c r="C7" s="327">
        <f>SUM(C8:C8)</f>
        <v>-2024.2</v>
      </c>
      <c r="D7" s="328"/>
      <c r="E7" s="309"/>
      <c r="F7" s="309"/>
    </row>
    <row r="8" spans="1:7" ht="33.75" customHeight="1" x14ac:dyDescent="0.25">
      <c r="A8" s="329" t="s">
        <v>876</v>
      </c>
      <c r="B8" s="291" t="s">
        <v>877</v>
      </c>
      <c r="C8" s="330">
        <v>-2024.2</v>
      </c>
      <c r="D8" s="811" t="s">
        <v>906</v>
      </c>
      <c r="E8" s="309"/>
      <c r="F8" s="309"/>
    </row>
    <row r="9" spans="1:7" ht="20.25" customHeight="1" x14ac:dyDescent="0.25">
      <c r="A9" s="331" t="s">
        <v>878</v>
      </c>
      <c r="B9" s="290" t="s">
        <v>155</v>
      </c>
      <c r="C9" s="332">
        <f>SUM(C10:C10)</f>
        <v>2024.2</v>
      </c>
      <c r="D9" s="806"/>
      <c r="E9" s="309"/>
      <c r="F9" s="309"/>
    </row>
    <row r="10" spans="1:7" ht="28.5" customHeight="1" thickBot="1" x14ac:dyDescent="0.3">
      <c r="A10" s="336" t="s">
        <v>878</v>
      </c>
      <c r="B10" s="337" t="s">
        <v>158</v>
      </c>
      <c r="C10" s="338">
        <v>2024.2</v>
      </c>
      <c r="D10" s="807"/>
      <c r="E10" s="309"/>
      <c r="F10" s="309"/>
    </row>
    <row r="11" spans="1:7" ht="20.25" hidden="1" customHeight="1" x14ac:dyDescent="0.25">
      <c r="A11" s="345" t="s">
        <v>525</v>
      </c>
      <c r="B11" s="350" t="s">
        <v>879</v>
      </c>
      <c r="C11" s="351"/>
      <c r="D11" s="348"/>
      <c r="E11" s="309"/>
      <c r="F11" s="352"/>
    </row>
    <row r="12" spans="1:7" ht="20.25" hidden="1" customHeight="1" x14ac:dyDescent="0.25">
      <c r="A12" s="329" t="s">
        <v>525</v>
      </c>
      <c r="B12" s="291" t="s">
        <v>880</v>
      </c>
      <c r="C12" s="347"/>
      <c r="D12" s="348"/>
      <c r="E12" s="309"/>
      <c r="F12" s="352"/>
    </row>
    <row r="13" spans="1:7" ht="20.25" hidden="1" customHeight="1" x14ac:dyDescent="0.25">
      <c r="A13" s="329" t="s">
        <v>525</v>
      </c>
      <c r="B13" s="291" t="s">
        <v>881</v>
      </c>
      <c r="C13" s="347"/>
      <c r="D13" s="348"/>
      <c r="E13" s="309"/>
      <c r="F13" s="352"/>
    </row>
    <row r="14" spans="1:7" ht="20.25" hidden="1" customHeight="1" x14ac:dyDescent="0.25">
      <c r="A14" s="329" t="s">
        <v>525</v>
      </c>
      <c r="B14" s="291" t="s">
        <v>882</v>
      </c>
      <c r="C14" s="347"/>
      <c r="D14" s="348"/>
      <c r="E14" s="309"/>
      <c r="F14" s="352"/>
    </row>
    <row r="15" spans="1:7" ht="20.25" hidden="1" customHeight="1" x14ac:dyDescent="0.25">
      <c r="A15" s="329" t="s">
        <v>525</v>
      </c>
      <c r="B15" s="291" t="s">
        <v>883</v>
      </c>
      <c r="C15" s="347"/>
      <c r="D15" s="348"/>
      <c r="E15" s="309"/>
      <c r="F15" s="352"/>
    </row>
    <row r="16" spans="1:7" ht="20.25" hidden="1" customHeight="1" x14ac:dyDescent="0.25">
      <c r="A16" s="336" t="s">
        <v>525</v>
      </c>
      <c r="B16" s="337" t="s">
        <v>884</v>
      </c>
      <c r="C16" s="349"/>
      <c r="D16" s="353"/>
      <c r="E16" s="309"/>
      <c r="F16" s="352"/>
    </row>
    <row r="17" spans="1:7" ht="27.75" hidden="1" customHeight="1" x14ac:dyDescent="0.25">
      <c r="A17" s="342" t="s">
        <v>525</v>
      </c>
      <c r="B17" s="343" t="s">
        <v>552</v>
      </c>
      <c r="C17" s="339"/>
      <c r="D17" s="333" t="s">
        <v>885</v>
      </c>
      <c r="E17" s="309"/>
      <c r="F17" s="352"/>
    </row>
    <row r="18" spans="1:7" ht="33.75" customHeight="1" x14ac:dyDescent="0.25">
      <c r="A18" s="413" t="s">
        <v>932</v>
      </c>
      <c r="B18" s="414" t="s">
        <v>205</v>
      </c>
      <c r="C18" s="415">
        <v>0</v>
      </c>
      <c r="D18" s="344"/>
      <c r="E18" s="309"/>
      <c r="F18" s="352"/>
    </row>
    <row r="19" spans="1:7" ht="42.75" customHeight="1" x14ac:dyDescent="0.25">
      <c r="A19" s="329" t="s">
        <v>932</v>
      </c>
      <c r="B19" s="223" t="s">
        <v>224</v>
      </c>
      <c r="C19" s="330">
        <v>-61.9</v>
      </c>
      <c r="D19" s="806" t="s">
        <v>933</v>
      </c>
      <c r="E19" s="309"/>
      <c r="F19" s="352"/>
    </row>
    <row r="20" spans="1:7" ht="42.75" customHeight="1" x14ac:dyDescent="0.25">
      <c r="A20" s="329" t="s">
        <v>932</v>
      </c>
      <c r="B20" s="223" t="s">
        <v>813</v>
      </c>
      <c r="C20" s="330">
        <v>61.9</v>
      </c>
      <c r="D20" s="808"/>
      <c r="E20" s="309"/>
      <c r="F20" s="352"/>
    </row>
    <row r="21" spans="1:7" ht="27.75" customHeight="1" x14ac:dyDescent="0.25">
      <c r="A21" s="329" t="s">
        <v>932</v>
      </c>
      <c r="B21" s="223" t="s">
        <v>814</v>
      </c>
      <c r="C21" s="330">
        <v>25.9</v>
      </c>
      <c r="D21" s="808"/>
      <c r="E21" s="309"/>
      <c r="F21" s="352"/>
    </row>
    <row r="22" spans="1:7" ht="27.75" customHeight="1" x14ac:dyDescent="0.25">
      <c r="A22" s="329" t="s">
        <v>932</v>
      </c>
      <c r="B22" s="223" t="s">
        <v>815</v>
      </c>
      <c r="C22" s="330">
        <v>2.2000000000000002</v>
      </c>
      <c r="D22" s="808"/>
      <c r="E22" s="309"/>
      <c r="F22" s="352"/>
    </row>
    <row r="23" spans="1:7" ht="27.75" customHeight="1" x14ac:dyDescent="0.25">
      <c r="A23" s="329" t="s">
        <v>932</v>
      </c>
      <c r="B23" s="223" t="s">
        <v>816</v>
      </c>
      <c r="C23" s="330">
        <v>1.4</v>
      </c>
      <c r="D23" s="808"/>
      <c r="E23" s="309"/>
      <c r="F23" s="352"/>
    </row>
    <row r="24" spans="1:7" ht="27.75" customHeight="1" x14ac:dyDescent="0.25">
      <c r="A24" s="329" t="s">
        <v>932</v>
      </c>
      <c r="B24" s="223" t="s">
        <v>256</v>
      </c>
      <c r="C24" s="330">
        <v>19.600000000000001</v>
      </c>
      <c r="D24" s="808"/>
      <c r="E24" s="309"/>
      <c r="F24" s="352"/>
    </row>
    <row r="25" spans="1:7" ht="27.75" customHeight="1" thickBot="1" x14ac:dyDescent="0.3">
      <c r="A25" s="336" t="s">
        <v>932</v>
      </c>
      <c r="B25" s="416" t="s">
        <v>35</v>
      </c>
      <c r="C25" s="338">
        <v>12.8</v>
      </c>
      <c r="D25" s="809"/>
      <c r="E25" s="309"/>
      <c r="F25" s="352"/>
    </row>
    <row r="26" spans="1:7" s="317" customFormat="1" ht="22.5" customHeight="1" x14ac:dyDescent="0.25">
      <c r="A26" s="409" t="s">
        <v>526</v>
      </c>
      <c r="B26" s="410" t="s">
        <v>233</v>
      </c>
      <c r="C26" s="411">
        <f>SUM(C32:C34)</f>
        <v>-34</v>
      </c>
      <c r="D26" s="412"/>
      <c r="E26" s="315"/>
      <c r="F26" s="352"/>
      <c r="G26" s="316"/>
    </row>
    <row r="27" spans="1:7" ht="30" hidden="1" customHeight="1" x14ac:dyDescent="0.25">
      <c r="A27" s="329" t="s">
        <v>526</v>
      </c>
      <c r="B27" s="291" t="s">
        <v>886</v>
      </c>
      <c r="C27" s="330"/>
      <c r="D27" s="362"/>
      <c r="E27" s="309"/>
      <c r="F27" s="354"/>
    </row>
    <row r="28" spans="1:7" ht="30" hidden="1" customHeight="1" x14ac:dyDescent="0.25">
      <c r="A28" s="329" t="s">
        <v>526</v>
      </c>
      <c r="B28" s="291" t="s">
        <v>887</v>
      </c>
      <c r="C28" s="330"/>
      <c r="D28" s="362"/>
      <c r="E28" s="309"/>
      <c r="F28" s="354"/>
    </row>
    <row r="29" spans="1:7" ht="30" hidden="1" customHeight="1" x14ac:dyDescent="0.25">
      <c r="A29" s="329" t="s">
        <v>526</v>
      </c>
      <c r="B29" s="291" t="s">
        <v>888</v>
      </c>
      <c r="C29" s="330"/>
      <c r="D29" s="362"/>
      <c r="E29" s="309"/>
      <c r="F29" s="354"/>
    </row>
    <row r="30" spans="1:7" ht="30" hidden="1" customHeight="1" x14ac:dyDescent="0.25">
      <c r="A30" s="329" t="s">
        <v>526</v>
      </c>
      <c r="B30" s="291" t="s">
        <v>889</v>
      </c>
      <c r="C30" s="330"/>
      <c r="D30" s="362"/>
      <c r="E30" s="309"/>
      <c r="F30" s="355"/>
    </row>
    <row r="31" spans="1:7" ht="30" hidden="1" customHeight="1" x14ac:dyDescent="0.25">
      <c r="A31" s="329" t="s">
        <v>526</v>
      </c>
      <c r="B31" s="291" t="s">
        <v>890</v>
      </c>
      <c r="C31" s="330"/>
      <c r="D31" s="362"/>
      <c r="E31" s="309"/>
      <c r="F31" s="309"/>
    </row>
    <row r="32" spans="1:7" ht="30" customHeight="1" x14ac:dyDescent="0.25">
      <c r="A32" s="329" t="s">
        <v>526</v>
      </c>
      <c r="B32" s="291" t="s">
        <v>907</v>
      </c>
      <c r="C32" s="330">
        <v>33</v>
      </c>
      <c r="D32" s="806" t="s">
        <v>909</v>
      </c>
      <c r="E32" s="309"/>
      <c r="F32" s="309"/>
    </row>
    <row r="33" spans="1:7" ht="30" customHeight="1" x14ac:dyDescent="0.25">
      <c r="A33" s="329" t="s">
        <v>526</v>
      </c>
      <c r="B33" s="291" t="s">
        <v>908</v>
      </c>
      <c r="C33" s="330">
        <v>33</v>
      </c>
      <c r="D33" s="806"/>
      <c r="E33" s="309"/>
      <c r="F33" s="309"/>
    </row>
    <row r="34" spans="1:7" ht="30" customHeight="1" thickBot="1" x14ac:dyDescent="0.3">
      <c r="A34" s="336" t="s">
        <v>526</v>
      </c>
      <c r="B34" s="337" t="s">
        <v>891</v>
      </c>
      <c r="C34" s="338">
        <v>-100</v>
      </c>
      <c r="D34" s="807"/>
      <c r="E34" s="309"/>
      <c r="F34" s="309"/>
    </row>
    <row r="35" spans="1:7" ht="39" hidden="1" customHeight="1" x14ac:dyDescent="0.25">
      <c r="A35" s="359" t="s">
        <v>2</v>
      </c>
      <c r="B35" s="350" t="s">
        <v>893</v>
      </c>
      <c r="C35" s="346"/>
      <c r="D35" s="357" t="s">
        <v>894</v>
      </c>
      <c r="E35" s="309"/>
      <c r="F35" s="309"/>
    </row>
    <row r="36" spans="1:7" s="317" customFormat="1" ht="23.25" hidden="1" customHeight="1" x14ac:dyDescent="0.25">
      <c r="A36" s="358" t="s">
        <v>895</v>
      </c>
      <c r="B36" s="290" t="s">
        <v>289</v>
      </c>
      <c r="C36" s="332">
        <f>SUM(C37)</f>
        <v>0</v>
      </c>
      <c r="D36" s="812" t="s">
        <v>885</v>
      </c>
      <c r="E36" s="315"/>
      <c r="F36" s="315"/>
      <c r="G36" s="316"/>
    </row>
    <row r="37" spans="1:7" ht="29.25" hidden="1" customHeight="1" x14ac:dyDescent="0.25">
      <c r="A37" s="356" t="s">
        <v>895</v>
      </c>
      <c r="B37" s="291" t="s">
        <v>552</v>
      </c>
      <c r="C37" s="330"/>
      <c r="D37" s="812"/>
      <c r="E37" s="309"/>
      <c r="F37" s="309"/>
    </row>
    <row r="38" spans="1:7" ht="20.25" hidden="1" customHeight="1" x14ac:dyDescent="0.25">
      <c r="A38" s="358" t="s">
        <v>896</v>
      </c>
      <c r="B38" s="290" t="s">
        <v>897</v>
      </c>
      <c r="C38" s="332">
        <f>SUM(C39+C40+C41+C43)</f>
        <v>34</v>
      </c>
      <c r="D38" s="324"/>
      <c r="E38" s="309"/>
      <c r="F38" s="309"/>
    </row>
    <row r="39" spans="1:7" ht="24.75" hidden="1" customHeight="1" x14ac:dyDescent="0.25">
      <c r="A39" s="356" t="s">
        <v>898</v>
      </c>
      <c r="B39" s="291" t="s">
        <v>899</v>
      </c>
      <c r="C39" s="330"/>
      <c r="D39" s="813" t="s">
        <v>900</v>
      </c>
      <c r="E39" s="309"/>
      <c r="F39" s="309"/>
    </row>
    <row r="40" spans="1:7" ht="24.75" hidden="1" customHeight="1" x14ac:dyDescent="0.25">
      <c r="A40" s="340" t="s">
        <v>898</v>
      </c>
      <c r="B40" s="334" t="s">
        <v>901</v>
      </c>
      <c r="C40" s="335"/>
      <c r="D40" s="814"/>
      <c r="E40" s="309"/>
      <c r="F40" s="309"/>
    </row>
    <row r="41" spans="1:7" ht="21.75" customHeight="1" x14ac:dyDescent="0.25">
      <c r="A41" s="325" t="s">
        <v>903</v>
      </c>
      <c r="B41" s="326" t="s">
        <v>310</v>
      </c>
      <c r="C41" s="327">
        <f>SUM(C42)</f>
        <v>34</v>
      </c>
      <c r="D41" s="344"/>
      <c r="E41" s="309"/>
      <c r="F41" s="309"/>
    </row>
    <row r="42" spans="1:7" ht="54.75" customHeight="1" thickBot="1" x14ac:dyDescent="0.3">
      <c r="A42" s="329" t="s">
        <v>903</v>
      </c>
      <c r="B42" s="291" t="s">
        <v>910</v>
      </c>
      <c r="C42" s="330">
        <v>34</v>
      </c>
      <c r="D42" s="811" t="s">
        <v>909</v>
      </c>
      <c r="E42" s="309"/>
      <c r="F42" s="309"/>
    </row>
    <row r="43" spans="1:7" s="317" customFormat="1" ht="20.25" hidden="1" customHeight="1" x14ac:dyDescent="0.25">
      <c r="A43" s="331" t="s">
        <v>903</v>
      </c>
      <c r="B43" s="290" t="s">
        <v>310</v>
      </c>
      <c r="C43" s="332">
        <f>SUM(C44)</f>
        <v>0</v>
      </c>
      <c r="D43" s="806"/>
      <c r="E43" s="315"/>
      <c r="F43" s="315"/>
      <c r="G43" s="316"/>
    </row>
    <row r="44" spans="1:7" ht="31.5" hidden="1" customHeight="1" x14ac:dyDescent="0.25">
      <c r="A44" s="336" t="s">
        <v>903</v>
      </c>
      <c r="B44" s="337" t="s">
        <v>904</v>
      </c>
      <c r="C44" s="338"/>
      <c r="D44" s="807"/>
      <c r="E44" s="309"/>
      <c r="F44" s="309"/>
    </row>
    <row r="45" spans="1:7" ht="21.75" customHeight="1" x14ac:dyDescent="0.25">
      <c r="A45" s="325" t="s">
        <v>902</v>
      </c>
      <c r="B45" s="326" t="s">
        <v>311</v>
      </c>
      <c r="C45" s="327">
        <f>SUM(C47+C46)</f>
        <v>0</v>
      </c>
      <c r="D45" s="344"/>
      <c r="E45" s="309"/>
      <c r="F45" s="309"/>
    </row>
    <row r="46" spans="1:7" ht="48.75" customHeight="1" x14ac:dyDescent="0.25">
      <c r="A46" s="329" t="s">
        <v>902</v>
      </c>
      <c r="B46" s="364" t="s">
        <v>868</v>
      </c>
      <c r="C46" s="346">
        <v>2000</v>
      </c>
      <c r="D46" s="804" t="s">
        <v>911</v>
      </c>
      <c r="E46" s="309"/>
      <c r="F46" s="309"/>
    </row>
    <row r="47" spans="1:7" ht="82.5" customHeight="1" thickBot="1" x14ac:dyDescent="0.3">
      <c r="A47" s="329" t="s">
        <v>902</v>
      </c>
      <c r="B47" s="295" t="s">
        <v>218</v>
      </c>
      <c r="C47" s="330">
        <v>-2000</v>
      </c>
      <c r="D47" s="805"/>
      <c r="E47" s="309"/>
      <c r="F47" s="309"/>
    </row>
    <row r="48" spans="1:7" ht="36" customHeight="1" thickBot="1" x14ac:dyDescent="0.3">
      <c r="A48" s="802" t="s">
        <v>905</v>
      </c>
      <c r="B48" s="803"/>
      <c r="C48" s="360">
        <f>SUM(C7+C9+C26+C41+C45)</f>
        <v>0</v>
      </c>
      <c r="D48" s="361"/>
    </row>
    <row r="55" spans="1:1" x14ac:dyDescent="0.25">
      <c r="A55" s="307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F31" sqref="F31"/>
    </sheetView>
  </sheetViews>
  <sheetFormatPr defaultRowHeight="15.75" outlineLevelRow="1" x14ac:dyDescent="0.25"/>
  <cols>
    <col min="1" max="1" width="11.140625" style="377" customWidth="1"/>
    <col min="2" max="2" width="44" style="366" customWidth="1"/>
    <col min="3" max="3" width="14" style="395" customWidth="1"/>
    <col min="4" max="4" width="32.28515625" style="307" customWidth="1"/>
    <col min="5" max="5" width="11" style="308" customWidth="1"/>
    <col min="6" max="16384" width="9.140625" style="307"/>
  </cols>
  <sheetData>
    <row r="1" spans="1:5" ht="4.5" customHeight="1" x14ac:dyDescent="0.25"/>
    <row r="2" spans="1:5" ht="49.5" customHeight="1" x14ac:dyDescent="0.25">
      <c r="A2" s="810" t="s">
        <v>931</v>
      </c>
      <c r="B2" s="810"/>
      <c r="C2" s="810"/>
      <c r="D2" s="810"/>
    </row>
    <row r="3" spans="1:5" ht="10.5" customHeight="1" thickBot="1" x14ac:dyDescent="0.3">
      <c r="A3" s="378"/>
      <c r="B3" s="367"/>
      <c r="C3" s="396"/>
      <c r="D3" s="309"/>
    </row>
    <row r="4" spans="1:5" s="317" customFormat="1" ht="35.25" customHeight="1" thickBot="1" x14ac:dyDescent="0.3">
      <c r="A4" s="408" t="s">
        <v>870</v>
      </c>
      <c r="B4" s="368" t="s">
        <v>871</v>
      </c>
      <c r="C4" s="313" t="s">
        <v>872</v>
      </c>
      <c r="D4" s="314" t="s">
        <v>873</v>
      </c>
      <c r="E4" s="316"/>
    </row>
    <row r="5" spans="1:5" ht="17.25" customHeight="1" thickBot="1" x14ac:dyDescent="0.3">
      <c r="A5" s="379">
        <v>1</v>
      </c>
      <c r="B5" s="369">
        <v>2</v>
      </c>
      <c r="C5" s="319">
        <v>3</v>
      </c>
      <c r="D5" s="320">
        <v>4</v>
      </c>
    </row>
    <row r="6" spans="1:5" ht="20.25" hidden="1" customHeight="1" x14ac:dyDescent="0.25">
      <c r="A6" s="383" t="s">
        <v>874</v>
      </c>
      <c r="B6" s="370" t="s">
        <v>134</v>
      </c>
      <c r="C6" s="323" t="e">
        <f>#REF!+#REF!</f>
        <v>#REF!</v>
      </c>
      <c r="D6" s="333" t="s">
        <v>875</v>
      </c>
    </row>
    <row r="7" spans="1:5" ht="20.25" customHeight="1" x14ac:dyDescent="0.25">
      <c r="A7" s="384" t="s">
        <v>929</v>
      </c>
      <c r="B7" s="365" t="s">
        <v>361</v>
      </c>
      <c r="C7" s="323">
        <v>3141.6</v>
      </c>
      <c r="D7" s="333"/>
    </row>
    <row r="8" spans="1:5" ht="20.25" customHeight="1" x14ac:dyDescent="0.25">
      <c r="A8" s="384" t="s">
        <v>912</v>
      </c>
      <c r="B8" s="365" t="s">
        <v>177</v>
      </c>
      <c r="C8" s="382">
        <f>SUM(C14+C9)</f>
        <v>3141.6000000000004</v>
      </c>
      <c r="D8" s="341"/>
    </row>
    <row r="9" spans="1:5" ht="55.5" customHeight="1" x14ac:dyDescent="0.25">
      <c r="A9" s="387" t="s">
        <v>912</v>
      </c>
      <c r="B9" s="376" t="s">
        <v>925</v>
      </c>
      <c r="C9" s="403">
        <f>SUM(C10:C13)</f>
        <v>1940.5</v>
      </c>
      <c r="D9" s="811" t="s">
        <v>914</v>
      </c>
    </row>
    <row r="10" spans="1:5" ht="18.75" customHeight="1" x14ac:dyDescent="0.25">
      <c r="A10" s="387" t="s">
        <v>913</v>
      </c>
      <c r="B10" s="363" t="s">
        <v>842</v>
      </c>
      <c r="C10" s="404">
        <v>100.1</v>
      </c>
      <c r="D10" s="806"/>
    </row>
    <row r="11" spans="1:5" ht="20.25" customHeight="1" x14ac:dyDescent="0.25">
      <c r="A11" s="387" t="s">
        <v>913</v>
      </c>
      <c r="B11" s="363" t="s">
        <v>841</v>
      </c>
      <c r="C11" s="404">
        <v>160.19999999999999</v>
      </c>
      <c r="D11" s="806"/>
    </row>
    <row r="12" spans="1:5" ht="30.75" customHeight="1" x14ac:dyDescent="0.25">
      <c r="A12" s="387" t="s">
        <v>913</v>
      </c>
      <c r="B12" s="363" t="s">
        <v>840</v>
      </c>
      <c r="C12" s="404">
        <v>360.3</v>
      </c>
      <c r="D12" s="806"/>
    </row>
    <row r="13" spans="1:5" ht="17.25" customHeight="1" x14ac:dyDescent="0.25">
      <c r="A13" s="387" t="s">
        <v>913</v>
      </c>
      <c r="B13" s="363" t="s">
        <v>839</v>
      </c>
      <c r="C13" s="404">
        <v>1319.9</v>
      </c>
      <c r="D13" s="806"/>
    </row>
    <row r="14" spans="1:5" ht="44.25" customHeight="1" x14ac:dyDescent="0.25">
      <c r="A14" s="387" t="s">
        <v>913</v>
      </c>
      <c r="B14" s="363" t="s">
        <v>926</v>
      </c>
      <c r="C14" s="405">
        <f>SUM(C15:C21)</f>
        <v>1201.1000000000001</v>
      </c>
      <c r="D14" s="806"/>
    </row>
    <row r="15" spans="1:5" ht="20.25" customHeight="1" x14ac:dyDescent="0.25">
      <c r="A15" s="387" t="s">
        <v>913</v>
      </c>
      <c r="B15" s="371" t="s">
        <v>79</v>
      </c>
      <c r="C15" s="404"/>
      <c r="D15" s="806"/>
    </row>
    <row r="16" spans="1:5" ht="20.25" customHeight="1" x14ac:dyDescent="0.25">
      <c r="A16" s="387" t="s">
        <v>913</v>
      </c>
      <c r="B16" s="371" t="s">
        <v>80</v>
      </c>
      <c r="C16" s="404">
        <v>40</v>
      </c>
      <c r="D16" s="806"/>
    </row>
    <row r="17" spans="1:5" ht="33" customHeight="1" x14ac:dyDescent="0.25">
      <c r="A17" s="387" t="s">
        <v>913</v>
      </c>
      <c r="B17" s="371" t="s">
        <v>81</v>
      </c>
      <c r="C17" s="404">
        <v>180.2</v>
      </c>
      <c r="D17" s="806"/>
    </row>
    <row r="18" spans="1:5" ht="20.25" customHeight="1" x14ac:dyDescent="0.25">
      <c r="A18" s="387" t="s">
        <v>913</v>
      </c>
      <c r="B18" s="371" t="s">
        <v>82</v>
      </c>
      <c r="C18" s="404">
        <v>380.3</v>
      </c>
      <c r="D18" s="806"/>
    </row>
    <row r="19" spans="1:5" ht="20.25" customHeight="1" x14ac:dyDescent="0.25">
      <c r="A19" s="387" t="s">
        <v>913</v>
      </c>
      <c r="B19" s="371" t="s">
        <v>83</v>
      </c>
      <c r="C19" s="404">
        <v>240.2</v>
      </c>
      <c r="D19" s="806"/>
    </row>
    <row r="20" spans="1:5" ht="30" customHeight="1" x14ac:dyDescent="0.25">
      <c r="A20" s="387" t="s">
        <v>913</v>
      </c>
      <c r="B20" s="371" t="s">
        <v>843</v>
      </c>
      <c r="C20" s="404">
        <v>200.2</v>
      </c>
      <c r="D20" s="806"/>
    </row>
    <row r="21" spans="1:5" ht="20.25" customHeight="1" x14ac:dyDescent="0.25">
      <c r="A21" s="387" t="s">
        <v>913</v>
      </c>
      <c r="B21" s="372" t="s">
        <v>85</v>
      </c>
      <c r="C21" s="406">
        <v>160.19999999999999</v>
      </c>
      <c r="D21" s="819"/>
    </row>
    <row r="22" spans="1:5" ht="26.25" hidden="1" customHeight="1" outlineLevel="1" x14ac:dyDescent="0.25">
      <c r="A22" s="822" t="s">
        <v>922</v>
      </c>
      <c r="B22" s="823"/>
      <c r="C22" s="397">
        <f>SUM(C25+C26+C27+C28+C29+C32+C38)</f>
        <v>2527.3000000000002</v>
      </c>
      <c r="D22" s="388"/>
    </row>
    <row r="23" spans="1:5" ht="18" customHeight="1" collapsed="1" x14ac:dyDescent="0.25">
      <c r="A23" s="384" t="s">
        <v>531</v>
      </c>
      <c r="B23" s="365" t="s">
        <v>364</v>
      </c>
      <c r="C23" s="398">
        <f>SUM(C24+C31+C33)</f>
        <v>2147.9</v>
      </c>
      <c r="D23" s="388"/>
    </row>
    <row r="24" spans="1:5" s="317" customFormat="1" ht="18" customHeight="1" x14ac:dyDescent="0.25">
      <c r="A24" s="384" t="s">
        <v>526</v>
      </c>
      <c r="B24" s="365" t="s">
        <v>233</v>
      </c>
      <c r="C24" s="398">
        <f>SUM(C25:C30)</f>
        <v>2158.8000000000002</v>
      </c>
      <c r="D24" s="385"/>
      <c r="E24" s="316"/>
    </row>
    <row r="25" spans="1:5" ht="62.25" customHeight="1" x14ac:dyDescent="0.25">
      <c r="A25" s="380" t="s">
        <v>526</v>
      </c>
      <c r="B25" s="373" t="s">
        <v>916</v>
      </c>
      <c r="C25" s="399">
        <v>362</v>
      </c>
      <c r="D25" s="820" t="s">
        <v>923</v>
      </c>
    </row>
    <row r="26" spans="1:5" ht="109.5" customHeight="1" x14ac:dyDescent="0.25">
      <c r="A26" s="380" t="s">
        <v>526</v>
      </c>
      <c r="B26" s="373" t="s">
        <v>917</v>
      </c>
      <c r="C26" s="399">
        <v>200</v>
      </c>
      <c r="D26" s="815"/>
    </row>
    <row r="27" spans="1:5" ht="131.25" customHeight="1" thickBot="1" x14ac:dyDescent="0.3">
      <c r="A27" s="380" t="s">
        <v>526</v>
      </c>
      <c r="B27" s="373" t="s">
        <v>918</v>
      </c>
      <c r="C27" s="399">
        <v>498.1</v>
      </c>
      <c r="D27" s="821"/>
    </row>
    <row r="28" spans="1:5" ht="100.5" customHeight="1" x14ac:dyDescent="0.25">
      <c r="A28" s="380" t="s">
        <v>526</v>
      </c>
      <c r="B28" s="373" t="s">
        <v>919</v>
      </c>
      <c r="C28" s="399">
        <v>500</v>
      </c>
      <c r="D28" s="815" t="s">
        <v>923</v>
      </c>
    </row>
    <row r="29" spans="1:5" ht="88.5" customHeight="1" x14ac:dyDescent="0.25">
      <c r="A29" s="380" t="s">
        <v>526</v>
      </c>
      <c r="B29" s="373" t="s">
        <v>920</v>
      </c>
      <c r="C29" s="399">
        <v>348.7</v>
      </c>
      <c r="D29" s="816"/>
    </row>
    <row r="30" spans="1:5" ht="81" customHeight="1" x14ac:dyDescent="0.25">
      <c r="A30" s="391" t="s">
        <v>526</v>
      </c>
      <c r="B30" s="376" t="s">
        <v>118</v>
      </c>
      <c r="C30" s="392">
        <v>250</v>
      </c>
      <c r="D30" s="393" t="s">
        <v>924</v>
      </c>
    </row>
    <row r="31" spans="1:5" ht="36.75" customHeight="1" x14ac:dyDescent="0.25">
      <c r="A31" s="384" t="s">
        <v>527</v>
      </c>
      <c r="B31" s="365" t="s">
        <v>245</v>
      </c>
      <c r="C31" s="400">
        <f>SUM(C32)</f>
        <v>210</v>
      </c>
      <c r="D31" s="386"/>
    </row>
    <row r="32" spans="1:5" ht="82.5" customHeight="1" x14ac:dyDescent="0.25">
      <c r="A32" s="380" t="s">
        <v>527</v>
      </c>
      <c r="B32" s="373" t="s">
        <v>921</v>
      </c>
      <c r="C32" s="399">
        <v>210</v>
      </c>
      <c r="D32" s="389" t="s">
        <v>923</v>
      </c>
    </row>
    <row r="33" spans="1:4" ht="24.75" customHeight="1" x14ac:dyDescent="0.25">
      <c r="A33" s="384" t="s">
        <v>528</v>
      </c>
      <c r="B33" s="365" t="s">
        <v>365</v>
      </c>
      <c r="C33" s="400">
        <f>SUM(C34+C35)</f>
        <v>-220.9</v>
      </c>
      <c r="D33" s="389"/>
    </row>
    <row r="34" spans="1:4" ht="81" customHeight="1" x14ac:dyDescent="0.25">
      <c r="A34" s="391" t="s">
        <v>528</v>
      </c>
      <c r="B34" s="376" t="s">
        <v>118</v>
      </c>
      <c r="C34" s="392">
        <v>-250</v>
      </c>
      <c r="D34" s="393" t="s">
        <v>924</v>
      </c>
    </row>
    <row r="35" spans="1:4" ht="59.25" customHeight="1" x14ac:dyDescent="0.25">
      <c r="A35" s="380" t="s">
        <v>528</v>
      </c>
      <c r="B35" s="363" t="s">
        <v>927</v>
      </c>
      <c r="C35" s="390">
        <v>29.1</v>
      </c>
      <c r="D35" s="394" t="s">
        <v>928</v>
      </c>
    </row>
    <row r="36" spans="1:4" ht="20.25" customHeight="1" x14ac:dyDescent="0.25">
      <c r="A36" s="384" t="s">
        <v>930</v>
      </c>
      <c r="B36" s="365" t="s">
        <v>366</v>
      </c>
      <c r="C36" s="400">
        <f>SUM(C37)</f>
        <v>408.5</v>
      </c>
      <c r="D36" s="389"/>
    </row>
    <row r="37" spans="1:4" ht="21.75" customHeight="1" x14ac:dyDescent="0.25">
      <c r="A37" s="384" t="s">
        <v>892</v>
      </c>
      <c r="B37" s="365" t="s">
        <v>281</v>
      </c>
      <c r="C37" s="400">
        <f>SUM(C38)</f>
        <v>408.5</v>
      </c>
      <c r="D37" s="386"/>
    </row>
    <row r="38" spans="1:4" ht="84" customHeight="1" thickBot="1" x14ac:dyDescent="0.3">
      <c r="A38" s="381" t="s">
        <v>892</v>
      </c>
      <c r="B38" s="374" t="s">
        <v>915</v>
      </c>
      <c r="C38" s="401">
        <v>408.5</v>
      </c>
      <c r="D38" s="407" t="s">
        <v>923</v>
      </c>
    </row>
    <row r="39" spans="1:4" ht="36" customHeight="1" thickBot="1" x14ac:dyDescent="0.3">
      <c r="A39" s="817" t="s">
        <v>905</v>
      </c>
      <c r="B39" s="818"/>
      <c r="C39" s="402">
        <f>SUM(C36+C23+C7)</f>
        <v>5698</v>
      </c>
      <c r="D39" s="375"/>
    </row>
    <row r="46" spans="1:4" x14ac:dyDescent="0.25">
      <c r="A46" s="366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110" zoomScaleNormal="100" zoomScaleSheetLayoutView="110" workbookViewId="0">
      <selection activeCell="B10" sqref="B10"/>
    </sheetView>
  </sheetViews>
  <sheetFormatPr defaultRowHeight="15" x14ac:dyDescent="0.25"/>
  <cols>
    <col min="1" max="1" width="11.140625" style="682" customWidth="1"/>
    <col min="2" max="2" width="60.140625" style="683" customWidth="1"/>
    <col min="3" max="3" width="17.85546875" style="683" customWidth="1"/>
    <col min="4" max="4" width="36" style="683" hidden="1" customWidth="1"/>
    <col min="5" max="5" width="22.140625" style="683" customWidth="1"/>
    <col min="6" max="256" width="9.140625" style="683"/>
    <col min="257" max="257" width="11.140625" style="683" customWidth="1"/>
    <col min="258" max="258" width="50.5703125" style="683" customWidth="1"/>
    <col min="259" max="259" width="16.28515625" style="683" customWidth="1"/>
    <col min="260" max="260" width="36" style="683" customWidth="1"/>
    <col min="261" max="512" width="9.140625" style="683"/>
    <col min="513" max="513" width="11.140625" style="683" customWidth="1"/>
    <col min="514" max="514" width="50.5703125" style="683" customWidth="1"/>
    <col min="515" max="515" width="16.28515625" style="683" customWidth="1"/>
    <col min="516" max="516" width="36" style="683" customWidth="1"/>
    <col min="517" max="768" width="9.140625" style="683"/>
    <col min="769" max="769" width="11.140625" style="683" customWidth="1"/>
    <col min="770" max="770" width="50.5703125" style="683" customWidth="1"/>
    <col min="771" max="771" width="16.28515625" style="683" customWidth="1"/>
    <col min="772" max="772" width="36" style="683" customWidth="1"/>
    <col min="773" max="1024" width="9.140625" style="683"/>
    <col min="1025" max="1025" width="11.140625" style="683" customWidth="1"/>
    <col min="1026" max="1026" width="50.5703125" style="683" customWidth="1"/>
    <col min="1027" max="1027" width="16.28515625" style="683" customWidth="1"/>
    <col min="1028" max="1028" width="36" style="683" customWidth="1"/>
    <col min="1029" max="1280" width="9.140625" style="683"/>
    <col min="1281" max="1281" width="11.140625" style="683" customWidth="1"/>
    <col min="1282" max="1282" width="50.5703125" style="683" customWidth="1"/>
    <col min="1283" max="1283" width="16.28515625" style="683" customWidth="1"/>
    <col min="1284" max="1284" width="36" style="683" customWidth="1"/>
    <col min="1285" max="1536" width="9.140625" style="683"/>
    <col min="1537" max="1537" width="11.140625" style="683" customWidth="1"/>
    <col min="1538" max="1538" width="50.5703125" style="683" customWidth="1"/>
    <col min="1539" max="1539" width="16.28515625" style="683" customWidth="1"/>
    <col min="1540" max="1540" width="36" style="683" customWidth="1"/>
    <col min="1541" max="1792" width="9.140625" style="683"/>
    <col min="1793" max="1793" width="11.140625" style="683" customWidth="1"/>
    <col min="1794" max="1794" width="50.5703125" style="683" customWidth="1"/>
    <col min="1795" max="1795" width="16.28515625" style="683" customWidth="1"/>
    <col min="1796" max="1796" width="36" style="683" customWidth="1"/>
    <col min="1797" max="2048" width="9.140625" style="683"/>
    <col min="2049" max="2049" width="11.140625" style="683" customWidth="1"/>
    <col min="2050" max="2050" width="50.5703125" style="683" customWidth="1"/>
    <col min="2051" max="2051" width="16.28515625" style="683" customWidth="1"/>
    <col min="2052" max="2052" width="36" style="683" customWidth="1"/>
    <col min="2053" max="2304" width="9.140625" style="683"/>
    <col min="2305" max="2305" width="11.140625" style="683" customWidth="1"/>
    <col min="2306" max="2306" width="50.5703125" style="683" customWidth="1"/>
    <col min="2307" max="2307" width="16.28515625" style="683" customWidth="1"/>
    <col min="2308" max="2308" width="36" style="683" customWidth="1"/>
    <col min="2309" max="2560" width="9.140625" style="683"/>
    <col min="2561" max="2561" width="11.140625" style="683" customWidth="1"/>
    <col min="2562" max="2562" width="50.5703125" style="683" customWidth="1"/>
    <col min="2563" max="2563" width="16.28515625" style="683" customWidth="1"/>
    <col min="2564" max="2564" width="36" style="683" customWidth="1"/>
    <col min="2565" max="2816" width="9.140625" style="683"/>
    <col min="2817" max="2817" width="11.140625" style="683" customWidth="1"/>
    <col min="2818" max="2818" width="50.5703125" style="683" customWidth="1"/>
    <col min="2819" max="2819" width="16.28515625" style="683" customWidth="1"/>
    <col min="2820" max="2820" width="36" style="683" customWidth="1"/>
    <col min="2821" max="3072" width="9.140625" style="683"/>
    <col min="3073" max="3073" width="11.140625" style="683" customWidth="1"/>
    <col min="3074" max="3074" width="50.5703125" style="683" customWidth="1"/>
    <col min="3075" max="3075" width="16.28515625" style="683" customWidth="1"/>
    <col min="3076" max="3076" width="36" style="683" customWidth="1"/>
    <col min="3077" max="3328" width="9.140625" style="683"/>
    <col min="3329" max="3329" width="11.140625" style="683" customWidth="1"/>
    <col min="3330" max="3330" width="50.5703125" style="683" customWidth="1"/>
    <col min="3331" max="3331" width="16.28515625" style="683" customWidth="1"/>
    <col min="3332" max="3332" width="36" style="683" customWidth="1"/>
    <col min="3333" max="3584" width="9.140625" style="683"/>
    <col min="3585" max="3585" width="11.140625" style="683" customWidth="1"/>
    <col min="3586" max="3586" width="50.5703125" style="683" customWidth="1"/>
    <col min="3587" max="3587" width="16.28515625" style="683" customWidth="1"/>
    <col min="3588" max="3588" width="36" style="683" customWidth="1"/>
    <col min="3589" max="3840" width="9.140625" style="683"/>
    <col min="3841" max="3841" width="11.140625" style="683" customWidth="1"/>
    <col min="3842" max="3842" width="50.5703125" style="683" customWidth="1"/>
    <col min="3843" max="3843" width="16.28515625" style="683" customWidth="1"/>
    <col min="3844" max="3844" width="36" style="683" customWidth="1"/>
    <col min="3845" max="4096" width="9.140625" style="683"/>
    <col min="4097" max="4097" width="11.140625" style="683" customWidth="1"/>
    <col min="4098" max="4098" width="50.5703125" style="683" customWidth="1"/>
    <col min="4099" max="4099" width="16.28515625" style="683" customWidth="1"/>
    <col min="4100" max="4100" width="36" style="683" customWidth="1"/>
    <col min="4101" max="4352" width="9.140625" style="683"/>
    <col min="4353" max="4353" width="11.140625" style="683" customWidth="1"/>
    <col min="4354" max="4354" width="50.5703125" style="683" customWidth="1"/>
    <col min="4355" max="4355" width="16.28515625" style="683" customWidth="1"/>
    <col min="4356" max="4356" width="36" style="683" customWidth="1"/>
    <col min="4357" max="4608" width="9.140625" style="683"/>
    <col min="4609" max="4609" width="11.140625" style="683" customWidth="1"/>
    <col min="4610" max="4610" width="50.5703125" style="683" customWidth="1"/>
    <col min="4611" max="4611" width="16.28515625" style="683" customWidth="1"/>
    <col min="4612" max="4612" width="36" style="683" customWidth="1"/>
    <col min="4613" max="4864" width="9.140625" style="683"/>
    <col min="4865" max="4865" width="11.140625" style="683" customWidth="1"/>
    <col min="4866" max="4866" width="50.5703125" style="683" customWidth="1"/>
    <col min="4867" max="4867" width="16.28515625" style="683" customWidth="1"/>
    <col min="4868" max="4868" width="36" style="683" customWidth="1"/>
    <col min="4869" max="5120" width="9.140625" style="683"/>
    <col min="5121" max="5121" width="11.140625" style="683" customWidth="1"/>
    <col min="5122" max="5122" width="50.5703125" style="683" customWidth="1"/>
    <col min="5123" max="5123" width="16.28515625" style="683" customWidth="1"/>
    <col min="5124" max="5124" width="36" style="683" customWidth="1"/>
    <col min="5125" max="5376" width="9.140625" style="683"/>
    <col min="5377" max="5377" width="11.140625" style="683" customWidth="1"/>
    <col min="5378" max="5378" width="50.5703125" style="683" customWidth="1"/>
    <col min="5379" max="5379" width="16.28515625" style="683" customWidth="1"/>
    <col min="5380" max="5380" width="36" style="683" customWidth="1"/>
    <col min="5381" max="5632" width="9.140625" style="683"/>
    <col min="5633" max="5633" width="11.140625" style="683" customWidth="1"/>
    <col min="5634" max="5634" width="50.5703125" style="683" customWidth="1"/>
    <col min="5635" max="5635" width="16.28515625" style="683" customWidth="1"/>
    <col min="5636" max="5636" width="36" style="683" customWidth="1"/>
    <col min="5637" max="5888" width="9.140625" style="683"/>
    <col min="5889" max="5889" width="11.140625" style="683" customWidth="1"/>
    <col min="5890" max="5890" width="50.5703125" style="683" customWidth="1"/>
    <col min="5891" max="5891" width="16.28515625" style="683" customWidth="1"/>
    <col min="5892" max="5892" width="36" style="683" customWidth="1"/>
    <col min="5893" max="6144" width="9.140625" style="683"/>
    <col min="6145" max="6145" width="11.140625" style="683" customWidth="1"/>
    <col min="6146" max="6146" width="50.5703125" style="683" customWidth="1"/>
    <col min="6147" max="6147" width="16.28515625" style="683" customWidth="1"/>
    <col min="6148" max="6148" width="36" style="683" customWidth="1"/>
    <col min="6149" max="6400" width="9.140625" style="683"/>
    <col min="6401" max="6401" width="11.140625" style="683" customWidth="1"/>
    <col min="6402" max="6402" width="50.5703125" style="683" customWidth="1"/>
    <col min="6403" max="6403" width="16.28515625" style="683" customWidth="1"/>
    <col min="6404" max="6404" width="36" style="683" customWidth="1"/>
    <col min="6405" max="6656" width="9.140625" style="683"/>
    <col min="6657" max="6657" width="11.140625" style="683" customWidth="1"/>
    <col min="6658" max="6658" width="50.5703125" style="683" customWidth="1"/>
    <col min="6659" max="6659" width="16.28515625" style="683" customWidth="1"/>
    <col min="6660" max="6660" width="36" style="683" customWidth="1"/>
    <col min="6661" max="6912" width="9.140625" style="683"/>
    <col min="6913" max="6913" width="11.140625" style="683" customWidth="1"/>
    <col min="6914" max="6914" width="50.5703125" style="683" customWidth="1"/>
    <col min="6915" max="6915" width="16.28515625" style="683" customWidth="1"/>
    <col min="6916" max="6916" width="36" style="683" customWidth="1"/>
    <col min="6917" max="7168" width="9.140625" style="683"/>
    <col min="7169" max="7169" width="11.140625" style="683" customWidth="1"/>
    <col min="7170" max="7170" width="50.5703125" style="683" customWidth="1"/>
    <col min="7171" max="7171" width="16.28515625" style="683" customWidth="1"/>
    <col min="7172" max="7172" width="36" style="683" customWidth="1"/>
    <col min="7173" max="7424" width="9.140625" style="683"/>
    <col min="7425" max="7425" width="11.140625" style="683" customWidth="1"/>
    <col min="7426" max="7426" width="50.5703125" style="683" customWidth="1"/>
    <col min="7427" max="7427" width="16.28515625" style="683" customWidth="1"/>
    <col min="7428" max="7428" width="36" style="683" customWidth="1"/>
    <col min="7429" max="7680" width="9.140625" style="683"/>
    <col min="7681" max="7681" width="11.140625" style="683" customWidth="1"/>
    <col min="7682" max="7682" width="50.5703125" style="683" customWidth="1"/>
    <col min="7683" max="7683" width="16.28515625" style="683" customWidth="1"/>
    <col min="7684" max="7684" width="36" style="683" customWidth="1"/>
    <col min="7685" max="7936" width="9.140625" style="683"/>
    <col min="7937" max="7937" width="11.140625" style="683" customWidth="1"/>
    <col min="7938" max="7938" width="50.5703125" style="683" customWidth="1"/>
    <col min="7939" max="7939" width="16.28515625" style="683" customWidth="1"/>
    <col min="7940" max="7940" width="36" style="683" customWidth="1"/>
    <col min="7941" max="8192" width="9.140625" style="683"/>
    <col min="8193" max="8193" width="11.140625" style="683" customWidth="1"/>
    <col min="8194" max="8194" width="50.5703125" style="683" customWidth="1"/>
    <col min="8195" max="8195" width="16.28515625" style="683" customWidth="1"/>
    <col min="8196" max="8196" width="36" style="683" customWidth="1"/>
    <col min="8197" max="8448" width="9.140625" style="683"/>
    <col min="8449" max="8449" width="11.140625" style="683" customWidth="1"/>
    <col min="8450" max="8450" width="50.5703125" style="683" customWidth="1"/>
    <col min="8451" max="8451" width="16.28515625" style="683" customWidth="1"/>
    <col min="8452" max="8452" width="36" style="683" customWidth="1"/>
    <col min="8453" max="8704" width="9.140625" style="683"/>
    <col min="8705" max="8705" width="11.140625" style="683" customWidth="1"/>
    <col min="8706" max="8706" width="50.5703125" style="683" customWidth="1"/>
    <col min="8707" max="8707" width="16.28515625" style="683" customWidth="1"/>
    <col min="8708" max="8708" width="36" style="683" customWidth="1"/>
    <col min="8709" max="8960" width="9.140625" style="683"/>
    <col min="8961" max="8961" width="11.140625" style="683" customWidth="1"/>
    <col min="8962" max="8962" width="50.5703125" style="683" customWidth="1"/>
    <col min="8963" max="8963" width="16.28515625" style="683" customWidth="1"/>
    <col min="8964" max="8964" width="36" style="683" customWidth="1"/>
    <col min="8965" max="9216" width="9.140625" style="683"/>
    <col min="9217" max="9217" width="11.140625" style="683" customWidth="1"/>
    <col min="9218" max="9218" width="50.5703125" style="683" customWidth="1"/>
    <col min="9219" max="9219" width="16.28515625" style="683" customWidth="1"/>
    <col min="9220" max="9220" width="36" style="683" customWidth="1"/>
    <col min="9221" max="9472" width="9.140625" style="683"/>
    <col min="9473" max="9473" width="11.140625" style="683" customWidth="1"/>
    <col min="9474" max="9474" width="50.5703125" style="683" customWidth="1"/>
    <col min="9475" max="9475" width="16.28515625" style="683" customWidth="1"/>
    <col min="9476" max="9476" width="36" style="683" customWidth="1"/>
    <col min="9477" max="9728" width="9.140625" style="683"/>
    <col min="9729" max="9729" width="11.140625" style="683" customWidth="1"/>
    <col min="9730" max="9730" width="50.5703125" style="683" customWidth="1"/>
    <col min="9731" max="9731" width="16.28515625" style="683" customWidth="1"/>
    <col min="9732" max="9732" width="36" style="683" customWidth="1"/>
    <col min="9733" max="9984" width="9.140625" style="683"/>
    <col min="9985" max="9985" width="11.140625" style="683" customWidth="1"/>
    <col min="9986" max="9986" width="50.5703125" style="683" customWidth="1"/>
    <col min="9987" max="9987" width="16.28515625" style="683" customWidth="1"/>
    <col min="9988" max="9988" width="36" style="683" customWidth="1"/>
    <col min="9989" max="10240" width="9.140625" style="683"/>
    <col min="10241" max="10241" width="11.140625" style="683" customWidth="1"/>
    <col min="10242" max="10242" width="50.5703125" style="683" customWidth="1"/>
    <col min="10243" max="10243" width="16.28515625" style="683" customWidth="1"/>
    <col min="10244" max="10244" width="36" style="683" customWidth="1"/>
    <col min="10245" max="10496" width="9.140625" style="683"/>
    <col min="10497" max="10497" width="11.140625" style="683" customWidth="1"/>
    <col min="10498" max="10498" width="50.5703125" style="683" customWidth="1"/>
    <col min="10499" max="10499" width="16.28515625" style="683" customWidth="1"/>
    <col min="10500" max="10500" width="36" style="683" customWidth="1"/>
    <col min="10501" max="10752" width="9.140625" style="683"/>
    <col min="10753" max="10753" width="11.140625" style="683" customWidth="1"/>
    <col min="10754" max="10754" width="50.5703125" style="683" customWidth="1"/>
    <col min="10755" max="10755" width="16.28515625" style="683" customWidth="1"/>
    <col min="10756" max="10756" width="36" style="683" customWidth="1"/>
    <col min="10757" max="11008" width="9.140625" style="683"/>
    <col min="11009" max="11009" width="11.140625" style="683" customWidth="1"/>
    <col min="11010" max="11010" width="50.5703125" style="683" customWidth="1"/>
    <col min="11011" max="11011" width="16.28515625" style="683" customWidth="1"/>
    <col min="11012" max="11012" width="36" style="683" customWidth="1"/>
    <col min="11013" max="11264" width="9.140625" style="683"/>
    <col min="11265" max="11265" width="11.140625" style="683" customWidth="1"/>
    <col min="11266" max="11266" width="50.5703125" style="683" customWidth="1"/>
    <col min="11267" max="11267" width="16.28515625" style="683" customWidth="1"/>
    <col min="11268" max="11268" width="36" style="683" customWidth="1"/>
    <col min="11269" max="11520" width="9.140625" style="683"/>
    <col min="11521" max="11521" width="11.140625" style="683" customWidth="1"/>
    <col min="11522" max="11522" width="50.5703125" style="683" customWidth="1"/>
    <col min="11523" max="11523" width="16.28515625" style="683" customWidth="1"/>
    <col min="11524" max="11524" width="36" style="683" customWidth="1"/>
    <col min="11525" max="11776" width="9.140625" style="683"/>
    <col min="11777" max="11777" width="11.140625" style="683" customWidth="1"/>
    <col min="11778" max="11778" width="50.5703125" style="683" customWidth="1"/>
    <col min="11779" max="11779" width="16.28515625" style="683" customWidth="1"/>
    <col min="11780" max="11780" width="36" style="683" customWidth="1"/>
    <col min="11781" max="12032" width="9.140625" style="683"/>
    <col min="12033" max="12033" width="11.140625" style="683" customWidth="1"/>
    <col min="12034" max="12034" width="50.5703125" style="683" customWidth="1"/>
    <col min="12035" max="12035" width="16.28515625" style="683" customWidth="1"/>
    <col min="12036" max="12036" width="36" style="683" customWidth="1"/>
    <col min="12037" max="12288" width="9.140625" style="683"/>
    <col min="12289" max="12289" width="11.140625" style="683" customWidth="1"/>
    <col min="12290" max="12290" width="50.5703125" style="683" customWidth="1"/>
    <col min="12291" max="12291" width="16.28515625" style="683" customWidth="1"/>
    <col min="12292" max="12292" width="36" style="683" customWidth="1"/>
    <col min="12293" max="12544" width="9.140625" style="683"/>
    <col min="12545" max="12545" width="11.140625" style="683" customWidth="1"/>
    <col min="12546" max="12546" width="50.5703125" style="683" customWidth="1"/>
    <col min="12547" max="12547" width="16.28515625" style="683" customWidth="1"/>
    <col min="12548" max="12548" width="36" style="683" customWidth="1"/>
    <col min="12549" max="12800" width="9.140625" style="683"/>
    <col min="12801" max="12801" width="11.140625" style="683" customWidth="1"/>
    <col min="12802" max="12802" width="50.5703125" style="683" customWidth="1"/>
    <col min="12803" max="12803" width="16.28515625" style="683" customWidth="1"/>
    <col min="12804" max="12804" width="36" style="683" customWidth="1"/>
    <col min="12805" max="13056" width="9.140625" style="683"/>
    <col min="13057" max="13057" width="11.140625" style="683" customWidth="1"/>
    <col min="13058" max="13058" width="50.5703125" style="683" customWidth="1"/>
    <col min="13059" max="13059" width="16.28515625" style="683" customWidth="1"/>
    <col min="13060" max="13060" width="36" style="683" customWidth="1"/>
    <col min="13061" max="13312" width="9.140625" style="683"/>
    <col min="13313" max="13313" width="11.140625" style="683" customWidth="1"/>
    <col min="13314" max="13314" width="50.5703125" style="683" customWidth="1"/>
    <col min="13315" max="13315" width="16.28515625" style="683" customWidth="1"/>
    <col min="13316" max="13316" width="36" style="683" customWidth="1"/>
    <col min="13317" max="13568" width="9.140625" style="683"/>
    <col min="13569" max="13569" width="11.140625" style="683" customWidth="1"/>
    <col min="13570" max="13570" width="50.5703125" style="683" customWidth="1"/>
    <col min="13571" max="13571" width="16.28515625" style="683" customWidth="1"/>
    <col min="13572" max="13572" width="36" style="683" customWidth="1"/>
    <col min="13573" max="13824" width="9.140625" style="683"/>
    <col min="13825" max="13825" width="11.140625" style="683" customWidth="1"/>
    <col min="13826" max="13826" width="50.5703125" style="683" customWidth="1"/>
    <col min="13827" max="13827" width="16.28515625" style="683" customWidth="1"/>
    <col min="13828" max="13828" width="36" style="683" customWidth="1"/>
    <col min="13829" max="14080" width="9.140625" style="683"/>
    <col min="14081" max="14081" width="11.140625" style="683" customWidth="1"/>
    <col min="14082" max="14082" width="50.5703125" style="683" customWidth="1"/>
    <col min="14083" max="14083" width="16.28515625" style="683" customWidth="1"/>
    <col min="14084" max="14084" width="36" style="683" customWidth="1"/>
    <col min="14085" max="14336" width="9.140625" style="683"/>
    <col min="14337" max="14337" width="11.140625" style="683" customWidth="1"/>
    <col min="14338" max="14338" width="50.5703125" style="683" customWidth="1"/>
    <col min="14339" max="14339" width="16.28515625" style="683" customWidth="1"/>
    <col min="14340" max="14340" width="36" style="683" customWidth="1"/>
    <col min="14341" max="14592" width="9.140625" style="683"/>
    <col min="14593" max="14593" width="11.140625" style="683" customWidth="1"/>
    <col min="14594" max="14594" width="50.5703125" style="683" customWidth="1"/>
    <col min="14595" max="14595" width="16.28515625" style="683" customWidth="1"/>
    <col min="14596" max="14596" width="36" style="683" customWidth="1"/>
    <col min="14597" max="14848" width="9.140625" style="683"/>
    <col min="14849" max="14849" width="11.140625" style="683" customWidth="1"/>
    <col min="14850" max="14850" width="50.5703125" style="683" customWidth="1"/>
    <col min="14851" max="14851" width="16.28515625" style="683" customWidth="1"/>
    <col min="14852" max="14852" width="36" style="683" customWidth="1"/>
    <col min="14853" max="15104" width="9.140625" style="683"/>
    <col min="15105" max="15105" width="11.140625" style="683" customWidth="1"/>
    <col min="15106" max="15106" width="50.5703125" style="683" customWidth="1"/>
    <col min="15107" max="15107" width="16.28515625" style="683" customWidth="1"/>
    <col min="15108" max="15108" width="36" style="683" customWidth="1"/>
    <col min="15109" max="15360" width="9.140625" style="683"/>
    <col min="15361" max="15361" width="11.140625" style="683" customWidth="1"/>
    <col min="15362" max="15362" width="50.5703125" style="683" customWidth="1"/>
    <col min="15363" max="15363" width="16.28515625" style="683" customWidth="1"/>
    <col min="15364" max="15364" width="36" style="683" customWidth="1"/>
    <col min="15365" max="15616" width="9.140625" style="683"/>
    <col min="15617" max="15617" width="11.140625" style="683" customWidth="1"/>
    <col min="15618" max="15618" width="50.5703125" style="683" customWidth="1"/>
    <col min="15619" max="15619" width="16.28515625" style="683" customWidth="1"/>
    <col min="15620" max="15620" width="36" style="683" customWidth="1"/>
    <col min="15621" max="15872" width="9.140625" style="683"/>
    <col min="15873" max="15873" width="11.140625" style="683" customWidth="1"/>
    <col min="15874" max="15874" width="50.5703125" style="683" customWidth="1"/>
    <col min="15875" max="15875" width="16.28515625" style="683" customWidth="1"/>
    <col min="15876" max="15876" width="36" style="683" customWidth="1"/>
    <col min="15877" max="16128" width="9.140625" style="683"/>
    <col min="16129" max="16129" width="11.140625" style="683" customWidth="1"/>
    <col min="16130" max="16130" width="50.5703125" style="683" customWidth="1"/>
    <col min="16131" max="16131" width="16.28515625" style="683" customWidth="1"/>
    <col min="16132" max="16132" width="36" style="683" customWidth="1"/>
    <col min="16133" max="16384" width="9.140625" style="683"/>
  </cols>
  <sheetData>
    <row r="1" spans="1:6" ht="4.5" customHeight="1" x14ac:dyDescent="0.25"/>
    <row r="2" spans="1:6" ht="49.5" customHeight="1" x14ac:dyDescent="0.25">
      <c r="A2" s="770" t="s">
        <v>1200</v>
      </c>
      <c r="B2" s="770"/>
      <c r="C2" s="770"/>
      <c r="D2" s="770"/>
      <c r="E2" s="770"/>
      <c r="F2" s="684"/>
    </row>
    <row r="3" spans="1:6" ht="10.5" customHeight="1" x14ac:dyDescent="0.25">
      <c r="A3" s="685"/>
      <c r="B3" s="684"/>
      <c r="C3" s="684"/>
      <c r="D3" s="684"/>
      <c r="E3" s="684"/>
      <c r="F3" s="684"/>
    </row>
    <row r="4" spans="1:6" s="690" customFormat="1" ht="39" customHeight="1" x14ac:dyDescent="0.2">
      <c r="A4" s="686" t="s">
        <v>870</v>
      </c>
      <c r="B4" s="687" t="s">
        <v>348</v>
      </c>
      <c r="C4" s="688" t="s">
        <v>872</v>
      </c>
      <c r="D4" s="715" t="s">
        <v>873</v>
      </c>
      <c r="E4" s="687" t="s">
        <v>873</v>
      </c>
      <c r="F4" s="689"/>
    </row>
    <row r="5" spans="1:6" ht="15" customHeight="1" x14ac:dyDescent="0.25">
      <c r="A5" s="716">
        <v>1</v>
      </c>
      <c r="B5" s="717">
        <v>2</v>
      </c>
      <c r="C5" s="717">
        <v>3</v>
      </c>
      <c r="D5" s="718">
        <v>4</v>
      </c>
      <c r="E5" s="826" t="s">
        <v>1199</v>
      </c>
      <c r="F5" s="684"/>
    </row>
    <row r="6" spans="1:6" s="690" customFormat="1" ht="15.75" hidden="1" customHeight="1" x14ac:dyDescent="0.25">
      <c r="A6" s="719" t="s">
        <v>1110</v>
      </c>
      <c r="B6" s="720" t="s">
        <v>207</v>
      </c>
      <c r="C6" s="721"/>
      <c r="D6" s="722"/>
      <c r="E6" s="827"/>
      <c r="F6" s="689"/>
    </row>
    <row r="7" spans="1:6" ht="33.75" hidden="1" customHeight="1" x14ac:dyDescent="0.25">
      <c r="A7" s="716" t="s">
        <v>1111</v>
      </c>
      <c r="B7" s="723" t="s">
        <v>1190</v>
      </c>
      <c r="C7" s="724"/>
      <c r="D7" s="725"/>
      <c r="E7" s="827"/>
      <c r="F7" s="684"/>
    </row>
    <row r="8" spans="1:6" s="690" customFormat="1" ht="20.25" customHeight="1" x14ac:dyDescent="0.25">
      <c r="A8" s="726" t="s">
        <v>531</v>
      </c>
      <c r="B8" s="296" t="s">
        <v>230</v>
      </c>
      <c r="C8" s="721">
        <f>C9</f>
        <v>0</v>
      </c>
      <c r="D8" s="824"/>
      <c r="E8" s="827"/>
      <c r="F8" s="689"/>
    </row>
    <row r="9" spans="1:6" s="690" customFormat="1" ht="15.75" x14ac:dyDescent="0.25">
      <c r="A9" s="727" t="s">
        <v>527</v>
      </c>
      <c r="B9" s="296" t="s">
        <v>245</v>
      </c>
      <c r="C9" s="728">
        <f>SUM(C11:C19)</f>
        <v>0</v>
      </c>
      <c r="D9" s="824"/>
      <c r="E9" s="827"/>
    </row>
    <row r="10" spans="1:6" ht="47.25" x14ac:dyDescent="0.25">
      <c r="A10" s="729"/>
      <c r="B10" s="290" t="s">
        <v>1211</v>
      </c>
      <c r="C10" s="730">
        <f>SUM(C11:C20)</f>
        <v>0</v>
      </c>
      <c r="D10" s="824"/>
      <c r="E10" s="827"/>
    </row>
    <row r="11" spans="1:6" ht="15.75" x14ac:dyDescent="0.25">
      <c r="A11" s="729"/>
      <c r="B11" s="295" t="s">
        <v>1121</v>
      </c>
      <c r="C11" s="730">
        <v>-99</v>
      </c>
      <c r="D11" s="824"/>
      <c r="E11" s="827"/>
    </row>
    <row r="12" spans="1:6" s="690" customFormat="1" ht="15.75" x14ac:dyDescent="0.25">
      <c r="A12" s="727"/>
      <c r="B12" s="295" t="s">
        <v>839</v>
      </c>
      <c r="C12" s="730">
        <v>300</v>
      </c>
      <c r="D12" s="824"/>
      <c r="E12" s="827"/>
    </row>
    <row r="13" spans="1:6" ht="31.5" x14ac:dyDescent="0.25">
      <c r="A13" s="729"/>
      <c r="B13" s="295" t="s">
        <v>438</v>
      </c>
      <c r="C13" s="730">
        <v>-150</v>
      </c>
      <c r="D13" s="824"/>
      <c r="E13" s="827"/>
    </row>
    <row r="14" spans="1:6" ht="15.75" x14ac:dyDescent="0.25">
      <c r="A14" s="729"/>
      <c r="B14" s="295" t="s">
        <v>1120</v>
      </c>
      <c r="C14" s="730">
        <v>-40.6</v>
      </c>
      <c r="D14" s="824"/>
      <c r="E14" s="827"/>
    </row>
    <row r="15" spans="1:6" ht="15.75" x14ac:dyDescent="0.25">
      <c r="A15" s="729"/>
      <c r="B15" s="295" t="s">
        <v>276</v>
      </c>
      <c r="C15" s="730">
        <v>-92.5</v>
      </c>
      <c r="D15" s="824"/>
      <c r="E15" s="827"/>
    </row>
    <row r="16" spans="1:6" s="690" customFormat="1" ht="15.75" x14ac:dyDescent="0.25">
      <c r="A16" s="727"/>
      <c r="B16" s="295" t="s">
        <v>1004</v>
      </c>
      <c r="C16" s="730">
        <v>-129.9</v>
      </c>
      <c r="D16" s="824"/>
      <c r="E16" s="827"/>
    </row>
    <row r="17" spans="1:5" s="690" customFormat="1" ht="23.25" customHeight="1" x14ac:dyDescent="0.25">
      <c r="A17" s="727"/>
      <c r="B17" s="295" t="s">
        <v>440</v>
      </c>
      <c r="C17" s="730">
        <v>472</v>
      </c>
      <c r="D17" s="824"/>
      <c r="E17" s="827"/>
    </row>
    <row r="18" spans="1:5" ht="15.75" x14ac:dyDescent="0.25">
      <c r="A18" s="729"/>
      <c r="B18" s="295" t="s">
        <v>262</v>
      </c>
      <c r="C18" s="730">
        <v>-10</v>
      </c>
      <c r="D18" s="825"/>
      <c r="E18" s="827"/>
    </row>
    <row r="19" spans="1:5" ht="31.5" x14ac:dyDescent="0.25">
      <c r="A19" s="731"/>
      <c r="B19" s="295" t="s">
        <v>117</v>
      </c>
      <c r="C19" s="730">
        <v>-250</v>
      </c>
      <c r="D19" s="732"/>
      <c r="E19" s="828"/>
    </row>
    <row r="31" spans="1:5" x14ac:dyDescent="0.25">
      <c r="A31" s="683"/>
    </row>
  </sheetData>
  <mergeCells count="3">
    <mergeCell ref="D8:D18"/>
    <mergeCell ref="E5:E19"/>
    <mergeCell ref="A2:E2"/>
  </mergeCells>
  <pageMargins left="0.59055118110236227" right="0.19685039370078741" top="0.62992125984251968" bottom="0.6692913385826772" header="0.15748031496062992" footer="0.19685039370078741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4"/>
  <sheetViews>
    <sheetView workbookViewId="0">
      <selection activeCell="F30" sqref="F30"/>
    </sheetView>
  </sheetViews>
  <sheetFormatPr defaultRowHeight="15.75" x14ac:dyDescent="0.25"/>
  <cols>
    <col min="1" max="1" width="5" style="483" customWidth="1"/>
    <col min="2" max="2" width="38.85546875" style="527" customWidth="1"/>
    <col min="3" max="3" width="13.42578125" style="483" customWidth="1"/>
    <col min="4" max="4" width="11.42578125" style="483" customWidth="1"/>
    <col min="5" max="5" width="16.140625" style="483" customWidth="1"/>
    <col min="6" max="6" width="18.85546875" style="483" customWidth="1"/>
    <col min="7" max="7" width="14.42578125" style="483" customWidth="1"/>
    <col min="8" max="10" width="9.140625" style="483"/>
  </cols>
  <sheetData>
    <row r="2" spans="1:10" s="626" customFormat="1" ht="18.75" x14ac:dyDescent="0.3">
      <c r="A2" s="494"/>
      <c r="B2" s="625"/>
      <c r="C2" s="831" t="s">
        <v>1166</v>
      </c>
      <c r="D2" s="831"/>
      <c r="E2" s="831"/>
      <c r="F2" s="494"/>
      <c r="G2" s="494"/>
      <c r="H2" s="494"/>
      <c r="I2" s="494"/>
      <c r="J2" s="494"/>
    </row>
    <row r="3" spans="1:10" ht="8.25" customHeight="1" x14ac:dyDescent="0.25">
      <c r="A3"/>
      <c r="B3"/>
    </row>
    <row r="4" spans="1:10" ht="9" customHeight="1" thickBot="1" x14ac:dyDescent="0.3"/>
    <row r="5" spans="1:10" s="624" customFormat="1" x14ac:dyDescent="0.25">
      <c r="A5" s="834" t="s">
        <v>993</v>
      </c>
      <c r="B5" s="832" t="s">
        <v>1090</v>
      </c>
      <c r="C5" s="832" t="s">
        <v>1161</v>
      </c>
      <c r="D5" s="838" t="s">
        <v>1162</v>
      </c>
      <c r="E5" s="832" t="s">
        <v>1165</v>
      </c>
      <c r="F5" s="832" t="s">
        <v>1164</v>
      </c>
      <c r="G5" s="829" t="s">
        <v>1163</v>
      </c>
      <c r="H5" s="623"/>
      <c r="I5" s="623"/>
      <c r="J5" s="623"/>
    </row>
    <row r="6" spans="1:10" s="624" customFormat="1" ht="70.5" customHeight="1" thickBot="1" x14ac:dyDescent="0.3">
      <c r="A6" s="835"/>
      <c r="B6" s="833"/>
      <c r="C6" s="833"/>
      <c r="D6" s="839"/>
      <c r="E6" s="833"/>
      <c r="F6" s="833"/>
      <c r="G6" s="830"/>
      <c r="H6" s="623"/>
      <c r="I6" s="623"/>
      <c r="J6" s="623"/>
    </row>
    <row r="7" spans="1:10" hidden="1" x14ac:dyDescent="0.25">
      <c r="A7" s="615" t="s">
        <v>874</v>
      </c>
      <c r="B7" s="616" t="s">
        <v>134</v>
      </c>
      <c r="C7" s="617"/>
      <c r="D7" s="617"/>
      <c r="E7" s="617"/>
      <c r="F7" s="617"/>
      <c r="G7" s="617"/>
    </row>
    <row r="8" spans="1:10" ht="24.75" hidden="1" x14ac:dyDescent="0.25">
      <c r="A8" s="581" t="s">
        <v>1107</v>
      </c>
      <c r="B8" s="571" t="s">
        <v>145</v>
      </c>
      <c r="C8" s="566"/>
      <c r="D8" s="566"/>
      <c r="E8" s="566"/>
      <c r="F8" s="566"/>
      <c r="G8" s="566"/>
    </row>
    <row r="9" spans="1:10" ht="24.75" hidden="1" x14ac:dyDescent="0.25">
      <c r="A9" s="566"/>
      <c r="B9" s="572" t="s">
        <v>1108</v>
      </c>
      <c r="C9" s="566"/>
      <c r="D9" s="566"/>
      <c r="E9" s="566"/>
      <c r="F9" s="566"/>
      <c r="G9" s="566"/>
    </row>
    <row r="10" spans="1:10" hidden="1" x14ac:dyDescent="0.25">
      <c r="A10" s="581" t="s">
        <v>876</v>
      </c>
      <c r="B10" s="571" t="s">
        <v>151</v>
      </c>
      <c r="C10" s="566"/>
      <c r="D10" s="566"/>
      <c r="E10" s="566"/>
      <c r="F10" s="566"/>
      <c r="G10" s="566"/>
    </row>
    <row r="11" spans="1:10" ht="24.75" hidden="1" x14ac:dyDescent="0.25">
      <c r="A11" s="566"/>
      <c r="B11" s="572" t="s">
        <v>324</v>
      </c>
      <c r="C11" s="566"/>
      <c r="D11" s="566"/>
      <c r="E11" s="566"/>
      <c r="F11" s="566"/>
      <c r="G11" s="566"/>
    </row>
    <row r="12" spans="1:10" hidden="1" x14ac:dyDescent="0.25">
      <c r="A12" s="581" t="s">
        <v>878</v>
      </c>
      <c r="B12" s="571" t="s">
        <v>155</v>
      </c>
      <c r="C12" s="566"/>
      <c r="D12" s="566"/>
      <c r="E12" s="566"/>
      <c r="F12" s="566"/>
      <c r="G12" s="566"/>
    </row>
    <row r="13" spans="1:10" hidden="1" x14ac:dyDescent="0.25">
      <c r="A13" s="609"/>
      <c r="B13" s="572" t="s">
        <v>814</v>
      </c>
      <c r="C13" s="566"/>
      <c r="D13" s="566"/>
      <c r="E13" s="566"/>
      <c r="F13" s="566"/>
      <c r="G13" s="566"/>
    </row>
    <row r="14" spans="1:10" ht="24.75" hidden="1" x14ac:dyDescent="0.25">
      <c r="A14" s="581" t="s">
        <v>992</v>
      </c>
      <c r="B14" s="571" t="s">
        <v>159</v>
      </c>
      <c r="C14" s="566"/>
      <c r="D14" s="566"/>
      <c r="E14" s="566"/>
      <c r="F14" s="566"/>
      <c r="G14" s="566"/>
    </row>
    <row r="15" spans="1:10" ht="48.75" hidden="1" x14ac:dyDescent="0.25">
      <c r="A15" s="581" t="s">
        <v>1055</v>
      </c>
      <c r="B15" s="571" t="s">
        <v>172</v>
      </c>
      <c r="C15" s="566"/>
      <c r="D15" s="566"/>
      <c r="E15" s="566"/>
      <c r="F15" s="566"/>
      <c r="G15" s="566"/>
    </row>
    <row r="16" spans="1:10" hidden="1" x14ac:dyDescent="0.25">
      <c r="A16" s="582"/>
      <c r="B16" s="576" t="s">
        <v>1109</v>
      </c>
      <c r="C16" s="566"/>
      <c r="D16" s="566"/>
      <c r="E16" s="566"/>
      <c r="F16" s="566"/>
      <c r="G16" s="566"/>
    </row>
    <row r="17" spans="1:7" hidden="1" x14ac:dyDescent="0.25">
      <c r="A17" s="582"/>
      <c r="B17" s="608" t="s">
        <v>76</v>
      </c>
      <c r="C17" s="566"/>
      <c r="D17" s="566"/>
      <c r="E17" s="566"/>
      <c r="F17" s="566"/>
      <c r="G17" s="566"/>
    </row>
    <row r="18" spans="1:7" x14ac:dyDescent="0.25">
      <c r="A18" s="581" t="s">
        <v>929</v>
      </c>
      <c r="B18" s="604" t="s">
        <v>176</v>
      </c>
      <c r="C18" s="613">
        <f>SUM(C19)</f>
        <v>6007</v>
      </c>
      <c r="D18" s="613">
        <f t="shared" ref="D18:F19" si="0">SUM(D19)</f>
        <v>6007</v>
      </c>
      <c r="E18" s="613">
        <f t="shared" si="0"/>
        <v>0</v>
      </c>
      <c r="F18" s="613">
        <f t="shared" si="0"/>
        <v>0</v>
      </c>
      <c r="G18" s="614"/>
    </row>
    <row r="19" spans="1:7" ht="19.5" customHeight="1" x14ac:dyDescent="0.25">
      <c r="A19" s="581" t="s">
        <v>1160</v>
      </c>
      <c r="B19" s="571" t="s">
        <v>195</v>
      </c>
      <c r="C19" s="613">
        <f>SUM(C20)</f>
        <v>6007</v>
      </c>
      <c r="D19" s="613">
        <f t="shared" si="0"/>
        <v>6007</v>
      </c>
      <c r="E19" s="613">
        <f t="shared" si="0"/>
        <v>0</v>
      </c>
      <c r="F19" s="613">
        <f t="shared" si="0"/>
        <v>0</v>
      </c>
      <c r="G19" s="614"/>
    </row>
    <row r="20" spans="1:7" ht="30" customHeight="1" x14ac:dyDescent="0.25">
      <c r="A20" s="582"/>
      <c r="B20" s="585" t="s">
        <v>1182</v>
      </c>
      <c r="C20" s="614">
        <f>SUM(D20+E20+F20)</f>
        <v>6007</v>
      </c>
      <c r="D20" s="614">
        <v>6007</v>
      </c>
      <c r="E20" s="614"/>
      <c r="F20" s="614"/>
      <c r="G20" s="614"/>
    </row>
    <row r="21" spans="1:7" ht="30" customHeight="1" x14ac:dyDescent="0.25">
      <c r="A21" s="581" t="s">
        <v>1110</v>
      </c>
      <c r="B21" s="637" t="s">
        <v>363</v>
      </c>
      <c r="C21" s="639">
        <f>C22</f>
        <v>3.3</v>
      </c>
      <c r="D21" s="639">
        <f t="shared" ref="D21:F22" si="1">D22</f>
        <v>3.3</v>
      </c>
      <c r="E21" s="639">
        <f t="shared" si="1"/>
        <v>0</v>
      </c>
      <c r="F21" s="639">
        <f t="shared" si="1"/>
        <v>0</v>
      </c>
      <c r="G21" s="614"/>
    </row>
    <row r="22" spans="1:7" ht="30" customHeight="1" x14ac:dyDescent="0.25">
      <c r="A22" s="581" t="s">
        <v>1181</v>
      </c>
      <c r="B22" s="638" t="s">
        <v>1169</v>
      </c>
      <c r="C22" s="613">
        <f>C23</f>
        <v>3.3</v>
      </c>
      <c r="D22" s="613">
        <f t="shared" si="1"/>
        <v>3.3</v>
      </c>
      <c r="E22" s="613">
        <f t="shared" si="1"/>
        <v>0</v>
      </c>
      <c r="F22" s="613">
        <f t="shared" si="1"/>
        <v>0</v>
      </c>
      <c r="G22" s="614"/>
    </row>
    <row r="23" spans="1:7" ht="18.75" customHeight="1" x14ac:dyDescent="0.25">
      <c r="A23" s="582"/>
      <c r="B23" s="572" t="s">
        <v>1172</v>
      </c>
      <c r="C23" s="614">
        <f>D23</f>
        <v>3.3</v>
      </c>
      <c r="D23" s="614">
        <v>3.3</v>
      </c>
      <c r="E23" s="614"/>
      <c r="F23" s="614"/>
      <c r="G23" s="614"/>
    </row>
    <row r="24" spans="1:7" x14ac:dyDescent="0.25">
      <c r="A24" s="583" t="s">
        <v>531</v>
      </c>
      <c r="B24" s="571" t="s">
        <v>230</v>
      </c>
      <c r="C24" s="613">
        <f>SUM(C25)</f>
        <v>25350.599999999995</v>
      </c>
      <c r="D24" s="613">
        <f t="shared" ref="D24:F24" si="2">SUM(D25)</f>
        <v>0</v>
      </c>
      <c r="E24" s="613">
        <f t="shared" si="2"/>
        <v>2212.6</v>
      </c>
      <c r="F24" s="613">
        <f t="shared" si="2"/>
        <v>23138</v>
      </c>
      <c r="G24" s="614"/>
    </row>
    <row r="25" spans="1:7" x14ac:dyDescent="0.25">
      <c r="A25" s="584" t="s">
        <v>526</v>
      </c>
      <c r="B25" s="571" t="s">
        <v>233</v>
      </c>
      <c r="C25" s="613">
        <f>SUM(C26+C27+C28+C29+C30+C31+C32+C33)</f>
        <v>25350.599999999995</v>
      </c>
      <c r="D25" s="613">
        <f t="shared" ref="D25:F25" si="3">SUM(D26+D27+D28+D29+D30+D31+D32+D33)</f>
        <v>0</v>
      </c>
      <c r="E25" s="613">
        <f t="shared" si="3"/>
        <v>2212.6</v>
      </c>
      <c r="F25" s="613">
        <f t="shared" si="3"/>
        <v>23138</v>
      </c>
      <c r="G25" s="614"/>
    </row>
    <row r="26" spans="1:7" x14ac:dyDescent="0.25">
      <c r="A26" s="573"/>
      <c r="B26" s="572" t="s">
        <v>1092</v>
      </c>
      <c r="C26" s="614">
        <f t="shared" ref="C26:C51" si="4">SUM(D26+E26+F26)</f>
        <v>3516.4</v>
      </c>
      <c r="D26" s="614"/>
      <c r="E26" s="614">
        <v>54.5</v>
      </c>
      <c r="F26" s="614">
        <v>3461.9</v>
      </c>
      <c r="G26" s="614"/>
    </row>
    <row r="27" spans="1:7" x14ac:dyDescent="0.25">
      <c r="A27" s="573"/>
      <c r="B27" s="572" t="s">
        <v>1095</v>
      </c>
      <c r="C27" s="614">
        <f t="shared" si="4"/>
        <v>2880.5</v>
      </c>
      <c r="D27" s="614"/>
      <c r="E27" s="614">
        <v>321</v>
      </c>
      <c r="F27" s="614">
        <v>2559.5</v>
      </c>
      <c r="G27" s="614"/>
    </row>
    <row r="28" spans="1:7" x14ac:dyDescent="0.25">
      <c r="A28" s="573"/>
      <c r="B28" s="572" t="s">
        <v>1096</v>
      </c>
      <c r="C28" s="614">
        <f t="shared" si="4"/>
        <v>3429.4</v>
      </c>
      <c r="D28" s="614"/>
      <c r="E28" s="614">
        <v>324.5</v>
      </c>
      <c r="F28" s="614">
        <v>3104.9</v>
      </c>
      <c r="G28" s="614"/>
    </row>
    <row r="29" spans="1:7" x14ac:dyDescent="0.25">
      <c r="A29" s="573"/>
      <c r="B29" s="572" t="s">
        <v>828</v>
      </c>
      <c r="C29" s="614">
        <f t="shared" si="4"/>
        <v>5666.9</v>
      </c>
      <c r="D29" s="614"/>
      <c r="E29" s="614">
        <v>431.4</v>
      </c>
      <c r="F29" s="614">
        <v>5235.5</v>
      </c>
      <c r="G29" s="614"/>
    </row>
    <row r="30" spans="1:7" x14ac:dyDescent="0.25">
      <c r="A30" s="573"/>
      <c r="B30" s="572" t="s">
        <v>831</v>
      </c>
      <c r="C30" s="614">
        <f t="shared" si="4"/>
        <v>3074.5</v>
      </c>
      <c r="D30" s="614"/>
      <c r="E30" s="614">
        <v>321</v>
      </c>
      <c r="F30" s="614">
        <v>2753.5</v>
      </c>
      <c r="G30" s="614"/>
    </row>
    <row r="31" spans="1:7" x14ac:dyDescent="0.25">
      <c r="A31" s="573"/>
      <c r="B31" s="572" t="s">
        <v>1105</v>
      </c>
      <c r="C31" s="614">
        <f t="shared" si="4"/>
        <v>1398.8000000000002</v>
      </c>
      <c r="D31" s="614"/>
      <c r="E31" s="614">
        <v>168.9</v>
      </c>
      <c r="F31" s="614">
        <v>1229.9000000000001</v>
      </c>
      <c r="G31" s="614"/>
    </row>
    <row r="32" spans="1:7" x14ac:dyDescent="0.25">
      <c r="A32" s="573"/>
      <c r="B32" s="572" t="s">
        <v>1093</v>
      </c>
      <c r="C32" s="614">
        <f t="shared" si="4"/>
        <v>1961.1</v>
      </c>
      <c r="D32" s="614"/>
      <c r="E32" s="614">
        <v>280.10000000000002</v>
      </c>
      <c r="F32" s="614">
        <v>1681</v>
      </c>
      <c r="G32" s="614"/>
    </row>
    <row r="33" spans="1:10" x14ac:dyDescent="0.25">
      <c r="A33" s="573"/>
      <c r="B33" s="572" t="s">
        <v>1097</v>
      </c>
      <c r="C33" s="614">
        <f t="shared" si="4"/>
        <v>3423</v>
      </c>
      <c r="D33" s="614"/>
      <c r="E33" s="614">
        <v>311.2</v>
      </c>
      <c r="F33" s="614">
        <v>3111.8</v>
      </c>
      <c r="G33" s="614"/>
      <c r="I33" s="580"/>
    </row>
    <row r="34" spans="1:10" hidden="1" x14ac:dyDescent="0.25">
      <c r="A34" s="573"/>
      <c r="B34" s="572" t="s">
        <v>1115</v>
      </c>
      <c r="C34" s="614">
        <f t="shared" si="4"/>
        <v>0</v>
      </c>
      <c r="D34" s="614"/>
      <c r="E34" s="614"/>
      <c r="F34" s="614"/>
      <c r="G34" s="614"/>
    </row>
    <row r="35" spans="1:10" hidden="1" x14ac:dyDescent="0.25">
      <c r="A35" s="573"/>
      <c r="B35" s="572" t="s">
        <v>265</v>
      </c>
      <c r="C35" s="614">
        <f t="shared" si="4"/>
        <v>0</v>
      </c>
      <c r="D35" s="614"/>
      <c r="E35" s="614"/>
      <c r="F35" s="614"/>
      <c r="G35" s="614"/>
    </row>
    <row r="36" spans="1:10" hidden="1" x14ac:dyDescent="0.25">
      <c r="A36" s="573"/>
      <c r="B36" s="572" t="s">
        <v>1098</v>
      </c>
      <c r="C36" s="614">
        <f t="shared" si="4"/>
        <v>0</v>
      </c>
      <c r="D36" s="614"/>
      <c r="E36" s="614"/>
      <c r="F36" s="614"/>
      <c r="G36" s="614"/>
    </row>
    <row r="37" spans="1:10" hidden="1" x14ac:dyDescent="0.25">
      <c r="A37" s="573"/>
      <c r="B37" s="574" t="s">
        <v>1094</v>
      </c>
      <c r="C37" s="614">
        <f t="shared" si="4"/>
        <v>0</v>
      </c>
      <c r="D37" s="614"/>
      <c r="E37" s="614"/>
      <c r="F37" s="614"/>
      <c r="G37" s="614"/>
    </row>
    <row r="38" spans="1:10" hidden="1" x14ac:dyDescent="0.25">
      <c r="A38" s="573"/>
      <c r="B38" s="572" t="s">
        <v>1099</v>
      </c>
      <c r="C38" s="614">
        <f t="shared" si="4"/>
        <v>0</v>
      </c>
      <c r="D38" s="614"/>
      <c r="E38" s="614"/>
      <c r="F38" s="614"/>
      <c r="G38" s="614"/>
    </row>
    <row r="39" spans="1:10" hidden="1" x14ac:dyDescent="0.25">
      <c r="A39" s="573"/>
      <c r="B39" s="572" t="s">
        <v>1100</v>
      </c>
      <c r="C39" s="614">
        <f t="shared" si="4"/>
        <v>0</v>
      </c>
      <c r="D39" s="614"/>
      <c r="E39" s="614"/>
      <c r="F39" s="614"/>
      <c r="G39" s="614"/>
    </row>
    <row r="40" spans="1:10" hidden="1" x14ac:dyDescent="0.25">
      <c r="A40" s="573"/>
      <c r="B40" s="572" t="s">
        <v>1101</v>
      </c>
      <c r="C40" s="614">
        <f t="shared" si="4"/>
        <v>0</v>
      </c>
      <c r="D40" s="614"/>
      <c r="E40" s="614"/>
      <c r="F40" s="614"/>
      <c r="G40" s="614"/>
    </row>
    <row r="41" spans="1:10" hidden="1" x14ac:dyDescent="0.25">
      <c r="A41" s="573"/>
      <c r="B41" s="572" t="s">
        <v>1149</v>
      </c>
      <c r="C41" s="614">
        <f t="shared" si="4"/>
        <v>0</v>
      </c>
      <c r="D41" s="614"/>
      <c r="E41" s="614"/>
      <c r="F41" s="614"/>
      <c r="G41" s="614"/>
    </row>
    <row r="42" spans="1:10" x14ac:dyDescent="0.25">
      <c r="A42" s="578" t="s">
        <v>5</v>
      </c>
      <c r="B42" s="571" t="s">
        <v>283</v>
      </c>
      <c r="C42" s="613">
        <f>SUM(C43+C47)</f>
        <v>3590</v>
      </c>
      <c r="D42" s="613">
        <f t="shared" ref="D42:G42" si="5">SUM(D43+D47)</f>
        <v>0</v>
      </c>
      <c r="E42" s="613">
        <f t="shared" si="5"/>
        <v>0</v>
      </c>
      <c r="F42" s="613">
        <f t="shared" si="5"/>
        <v>0</v>
      </c>
      <c r="G42" s="613">
        <f t="shared" si="5"/>
        <v>3590</v>
      </c>
      <c r="I42" s="580"/>
    </row>
    <row r="43" spans="1:10" x14ac:dyDescent="0.25">
      <c r="A43" s="578" t="s">
        <v>2</v>
      </c>
      <c r="B43" s="571" t="s">
        <v>284</v>
      </c>
      <c r="C43" s="613">
        <f>SUM(C44+C45+C46)</f>
        <v>3536</v>
      </c>
      <c r="D43" s="613">
        <f t="shared" ref="D43:G43" si="6">SUM(D44+D45+D46)</f>
        <v>0</v>
      </c>
      <c r="E43" s="613">
        <f t="shared" si="6"/>
        <v>0</v>
      </c>
      <c r="F43" s="613">
        <f t="shared" si="6"/>
        <v>0</v>
      </c>
      <c r="G43" s="613">
        <f t="shared" si="6"/>
        <v>3536</v>
      </c>
    </row>
    <row r="44" spans="1:10" x14ac:dyDescent="0.25">
      <c r="A44" s="577"/>
      <c r="B44" s="572" t="s">
        <v>270</v>
      </c>
      <c r="C44" s="614">
        <f>SUM(D44+E44+F44+G44)</f>
        <v>2688</v>
      </c>
      <c r="D44" s="614"/>
      <c r="E44" s="614"/>
      <c r="F44" s="614"/>
      <c r="G44" s="614">
        <v>2688</v>
      </c>
    </row>
    <row r="45" spans="1:10" x14ac:dyDescent="0.25">
      <c r="A45" s="577"/>
      <c r="B45" s="572" t="s">
        <v>271</v>
      </c>
      <c r="C45" s="614">
        <f t="shared" ref="C45:C48" si="7">SUM(D45+E45+F45+G45)</f>
        <v>596</v>
      </c>
      <c r="D45" s="614"/>
      <c r="E45" s="614"/>
      <c r="F45" s="614"/>
      <c r="G45" s="614">
        <v>596</v>
      </c>
    </row>
    <row r="46" spans="1:10" ht="25.5" customHeight="1" x14ac:dyDescent="0.25">
      <c r="A46" s="577"/>
      <c r="B46" s="585" t="s">
        <v>105</v>
      </c>
      <c r="C46" s="614">
        <f t="shared" si="7"/>
        <v>252</v>
      </c>
      <c r="D46" s="614"/>
      <c r="E46" s="614"/>
      <c r="F46" s="614"/>
      <c r="G46" s="614">
        <v>252</v>
      </c>
    </row>
    <row r="47" spans="1:10" s="612" customFormat="1" x14ac:dyDescent="0.25">
      <c r="A47" s="578" t="s">
        <v>4</v>
      </c>
      <c r="B47" s="604" t="s">
        <v>285</v>
      </c>
      <c r="C47" s="613">
        <f>SUM(C48)</f>
        <v>54</v>
      </c>
      <c r="D47" s="613">
        <f t="shared" ref="D47:G47" si="8">SUM(D48)</f>
        <v>0</v>
      </c>
      <c r="E47" s="613">
        <f t="shared" si="8"/>
        <v>0</v>
      </c>
      <c r="F47" s="613">
        <f t="shared" si="8"/>
        <v>0</v>
      </c>
      <c r="G47" s="613">
        <f t="shared" si="8"/>
        <v>54</v>
      </c>
      <c r="H47" s="579"/>
      <c r="I47" s="579"/>
      <c r="J47" s="579"/>
    </row>
    <row r="48" spans="1:10" ht="24" x14ac:dyDescent="0.25">
      <c r="A48" s="577"/>
      <c r="B48" s="585" t="s">
        <v>1106</v>
      </c>
      <c r="C48" s="614">
        <f t="shared" si="7"/>
        <v>54</v>
      </c>
      <c r="D48" s="614"/>
      <c r="E48" s="614"/>
      <c r="F48" s="614"/>
      <c r="G48" s="614">
        <v>54</v>
      </c>
    </row>
    <row r="49" spans="1:7" x14ac:dyDescent="0.25">
      <c r="A49" s="578" t="s">
        <v>1104</v>
      </c>
      <c r="B49" s="571" t="s">
        <v>290</v>
      </c>
      <c r="C49" s="613">
        <f>SUM(C50)</f>
        <v>8646</v>
      </c>
      <c r="D49" s="613">
        <f t="shared" ref="D49:F49" si="9">SUM(D50)</f>
        <v>8646</v>
      </c>
      <c r="E49" s="613">
        <f t="shared" si="9"/>
        <v>0</v>
      </c>
      <c r="F49" s="613">
        <f t="shared" si="9"/>
        <v>0</v>
      </c>
      <c r="G49" s="614"/>
    </row>
    <row r="50" spans="1:7" x14ac:dyDescent="0.25">
      <c r="A50" s="578" t="s">
        <v>995</v>
      </c>
      <c r="B50" s="575" t="s">
        <v>371</v>
      </c>
      <c r="C50" s="613">
        <f>SUM(C51)</f>
        <v>8646</v>
      </c>
      <c r="D50" s="613">
        <f t="shared" ref="D50:F50" si="10">SUM(D51)</f>
        <v>8646</v>
      </c>
      <c r="E50" s="613">
        <f t="shared" si="10"/>
        <v>0</v>
      </c>
      <c r="F50" s="613">
        <f t="shared" si="10"/>
        <v>0</v>
      </c>
      <c r="G50" s="614"/>
    </row>
    <row r="51" spans="1:7" ht="81.75" customHeight="1" thickBot="1" x14ac:dyDescent="0.3">
      <c r="A51" s="618"/>
      <c r="B51" s="619" t="s">
        <v>465</v>
      </c>
      <c r="C51" s="620">
        <f t="shared" si="4"/>
        <v>8646</v>
      </c>
      <c r="D51" s="620">
        <v>8646</v>
      </c>
      <c r="E51" s="620"/>
      <c r="F51" s="620"/>
      <c r="G51" s="620"/>
    </row>
    <row r="52" spans="1:7" ht="16.5" thickBot="1" x14ac:dyDescent="0.3">
      <c r="A52" s="836" t="s">
        <v>573</v>
      </c>
      <c r="B52" s="837"/>
      <c r="C52" s="621">
        <f>SUM(C18+C24+C42+C49+C21)</f>
        <v>43596.899999999994</v>
      </c>
      <c r="D52" s="621">
        <f>SUM(D18+D24+D42+D49+D21)</f>
        <v>14656.3</v>
      </c>
      <c r="E52" s="621">
        <f t="shared" ref="E52:G52" si="11">SUM(E18+E24+E42+E49)</f>
        <v>2212.6</v>
      </c>
      <c r="F52" s="621">
        <f t="shared" si="11"/>
        <v>23138</v>
      </c>
      <c r="G52" s="622">
        <f t="shared" si="11"/>
        <v>3590</v>
      </c>
    </row>
    <row r="53" spans="1:7" x14ac:dyDescent="0.25">
      <c r="C53" s="611"/>
    </row>
    <row r="54" spans="1:7" x14ac:dyDescent="0.25">
      <c r="C54" s="611"/>
    </row>
  </sheetData>
  <mergeCells count="9">
    <mergeCell ref="A52:B52"/>
    <mergeCell ref="C5:C6"/>
    <mergeCell ref="D5:D6"/>
    <mergeCell ref="E5:E6"/>
    <mergeCell ref="G5:G6"/>
    <mergeCell ref="C2:E2"/>
    <mergeCell ref="F5:F6"/>
    <mergeCell ref="A5:A6"/>
    <mergeCell ref="B5:B6"/>
  </mergeCells>
  <pageMargins left="0.70866141732283472" right="0.19685039370078741" top="0.23622047244094491" bottom="0.23622047244094491" header="0.19685039370078741" footer="0.19685039370078741"/>
  <pageSetup paperSize="9" scale="7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6"/>
  <sheetViews>
    <sheetView view="pageBreakPreview" zoomScale="60" zoomScaleNormal="100" workbookViewId="0">
      <selection activeCell="H20" sqref="H20:H21"/>
    </sheetView>
  </sheetViews>
  <sheetFormatPr defaultRowHeight="18.75" x14ac:dyDescent="0.3"/>
  <cols>
    <col min="1" max="1" width="11.42578125" style="475" customWidth="1"/>
    <col min="2" max="2" width="68.140625" style="476" customWidth="1"/>
    <col min="3" max="3" width="0" style="475" hidden="1" customWidth="1"/>
    <col min="4" max="4" width="12.42578125" style="475" hidden="1" customWidth="1"/>
    <col min="5" max="5" width="0" style="475" hidden="1" customWidth="1"/>
    <col min="6" max="6" width="13.140625" style="475" hidden="1" customWidth="1"/>
    <col min="7" max="7" width="14.85546875" style="475" customWidth="1"/>
    <col min="8" max="8" width="28.28515625" style="475" customWidth="1"/>
    <col min="9" max="16384" width="9.140625" style="475"/>
  </cols>
  <sheetData>
    <row r="2" spans="1:8" x14ac:dyDescent="0.3">
      <c r="B2" s="779" t="s">
        <v>1183</v>
      </c>
      <c r="C2" s="780"/>
      <c r="D2" s="780"/>
      <c r="E2" s="780"/>
      <c r="F2" s="780"/>
      <c r="G2" s="780"/>
      <c r="H2" s="780"/>
    </row>
    <row r="4" spans="1:8" ht="19.5" thickBot="1" x14ac:dyDescent="0.35">
      <c r="G4" s="497"/>
    </row>
    <row r="5" spans="1:8" s="482" customFormat="1" ht="36.75" customHeight="1" thickBot="1" x14ac:dyDescent="0.25">
      <c r="A5" s="478" t="s">
        <v>993</v>
      </c>
      <c r="B5" s="479" t="s">
        <v>348</v>
      </c>
      <c r="C5" s="480"/>
      <c r="D5" s="480"/>
      <c r="E5" s="480"/>
      <c r="F5" s="480"/>
      <c r="G5" s="550" t="s">
        <v>991</v>
      </c>
      <c r="H5" s="481" t="s">
        <v>873</v>
      </c>
    </row>
    <row r="6" spans="1:8" s="482" customFormat="1" ht="14.25" x14ac:dyDescent="0.2">
      <c r="A6" s="662" t="s">
        <v>929</v>
      </c>
      <c r="B6" s="844" t="s">
        <v>361</v>
      </c>
      <c r="C6" s="845"/>
      <c r="D6" s="490"/>
      <c r="E6" s="490"/>
      <c r="F6" s="490"/>
      <c r="G6" s="644">
        <f>G7</f>
        <v>0</v>
      </c>
      <c r="H6" s="492"/>
    </row>
    <row r="7" spans="1:8" s="482" customFormat="1" ht="15" x14ac:dyDescent="0.2">
      <c r="A7" s="663" t="s">
        <v>932</v>
      </c>
      <c r="B7" s="365" t="s">
        <v>205</v>
      </c>
      <c r="C7" s="641"/>
      <c r="D7" s="641"/>
      <c r="E7" s="641"/>
      <c r="F7" s="641"/>
      <c r="G7" s="642">
        <f>SUM(G8:G19)</f>
        <v>0</v>
      </c>
      <c r="H7" s="842" t="s">
        <v>1201</v>
      </c>
    </row>
    <row r="8" spans="1:8" s="482" customFormat="1" ht="15" x14ac:dyDescent="0.25">
      <c r="A8" s="663"/>
      <c r="B8" s="363" t="s">
        <v>814</v>
      </c>
      <c r="C8" s="641"/>
      <c r="D8" s="641"/>
      <c r="E8" s="641"/>
      <c r="F8" s="641"/>
      <c r="G8" s="643">
        <v>-2628.8</v>
      </c>
      <c r="H8" s="842"/>
    </row>
    <row r="9" spans="1:8" s="482" customFormat="1" ht="15" x14ac:dyDescent="0.25">
      <c r="A9" s="663"/>
      <c r="B9" s="363" t="s">
        <v>1172</v>
      </c>
      <c r="C9" s="641"/>
      <c r="D9" s="641"/>
      <c r="E9" s="641"/>
      <c r="F9" s="641"/>
      <c r="G9" s="643">
        <v>321.60000000000002</v>
      </c>
      <c r="H9" s="842"/>
    </row>
    <row r="10" spans="1:8" s="482" customFormat="1" ht="15" x14ac:dyDescent="0.25">
      <c r="A10" s="663"/>
      <c r="B10" s="363" t="s">
        <v>259</v>
      </c>
      <c r="C10" s="641"/>
      <c r="D10" s="641"/>
      <c r="E10" s="641"/>
      <c r="F10" s="641"/>
      <c r="G10" s="643">
        <v>18.600000000000001</v>
      </c>
      <c r="H10" s="842"/>
    </row>
    <row r="11" spans="1:8" s="482" customFormat="1" ht="15" x14ac:dyDescent="0.25">
      <c r="A11" s="663"/>
      <c r="B11" s="363" t="s">
        <v>257</v>
      </c>
      <c r="C11" s="641"/>
      <c r="D11" s="641"/>
      <c r="E11" s="641"/>
      <c r="F11" s="641"/>
      <c r="G11" s="643">
        <v>266.10000000000002</v>
      </c>
      <c r="H11" s="842"/>
    </row>
    <row r="12" spans="1:8" s="482" customFormat="1" ht="15" x14ac:dyDescent="0.25">
      <c r="A12" s="663"/>
      <c r="B12" s="363" t="s">
        <v>1012</v>
      </c>
      <c r="C12" s="641"/>
      <c r="D12" s="641"/>
      <c r="E12" s="641"/>
      <c r="F12" s="641"/>
      <c r="G12" s="643">
        <v>218.5</v>
      </c>
      <c r="H12" s="842"/>
    </row>
    <row r="13" spans="1:8" s="482" customFormat="1" ht="15" x14ac:dyDescent="0.25">
      <c r="A13" s="663"/>
      <c r="B13" s="363" t="s">
        <v>830</v>
      </c>
      <c r="C13" s="641"/>
      <c r="D13" s="641"/>
      <c r="E13" s="641"/>
      <c r="F13" s="641"/>
      <c r="G13" s="643">
        <v>262.3</v>
      </c>
      <c r="H13" s="842"/>
    </row>
    <row r="14" spans="1:8" s="482" customFormat="1" ht="15" x14ac:dyDescent="0.25">
      <c r="A14" s="663"/>
      <c r="B14" s="363" t="s">
        <v>1173</v>
      </c>
      <c r="C14" s="641"/>
      <c r="D14" s="641"/>
      <c r="E14" s="641"/>
      <c r="F14" s="641"/>
      <c r="G14" s="643">
        <v>7.4</v>
      </c>
      <c r="H14" s="842"/>
    </row>
    <row r="15" spans="1:8" s="482" customFormat="1" ht="15" x14ac:dyDescent="0.25">
      <c r="A15" s="663"/>
      <c r="B15" s="363" t="s">
        <v>117</v>
      </c>
      <c r="C15" s="641"/>
      <c r="D15" s="641"/>
      <c r="E15" s="641"/>
      <c r="F15" s="641"/>
      <c r="G15" s="643">
        <v>183</v>
      </c>
      <c r="H15" s="842"/>
    </row>
    <row r="16" spans="1:8" s="482" customFormat="1" ht="15" x14ac:dyDescent="0.25">
      <c r="A16" s="663"/>
      <c r="B16" s="363" t="s">
        <v>266</v>
      </c>
      <c r="C16" s="641"/>
      <c r="D16" s="641"/>
      <c r="E16" s="641"/>
      <c r="F16" s="641"/>
      <c r="G16" s="643">
        <v>172.5</v>
      </c>
      <c r="H16" s="842"/>
    </row>
    <row r="17" spans="1:8" s="482" customFormat="1" ht="15" x14ac:dyDescent="0.25">
      <c r="A17" s="663"/>
      <c r="B17" s="363" t="s">
        <v>824</v>
      </c>
      <c r="C17" s="641"/>
      <c r="D17" s="641"/>
      <c r="E17" s="641"/>
      <c r="F17" s="641"/>
      <c r="G17" s="643">
        <v>191.7</v>
      </c>
      <c r="H17" s="842"/>
    </row>
    <row r="18" spans="1:8" s="482" customFormat="1" ht="15" x14ac:dyDescent="0.25">
      <c r="A18" s="663"/>
      <c r="B18" s="363" t="s">
        <v>263</v>
      </c>
      <c r="C18" s="641"/>
      <c r="D18" s="641"/>
      <c r="E18" s="641"/>
      <c r="F18" s="641"/>
      <c r="G18" s="643">
        <v>221.9</v>
      </c>
      <c r="H18" s="842"/>
    </row>
    <row r="19" spans="1:8" ht="19.5" thickBot="1" x14ac:dyDescent="0.35">
      <c r="A19" s="664"/>
      <c r="B19" s="551" t="s">
        <v>1081</v>
      </c>
      <c r="C19" s="665"/>
      <c r="D19" s="665"/>
      <c r="E19" s="665"/>
      <c r="F19" s="665"/>
      <c r="G19" s="643">
        <v>765.2</v>
      </c>
      <c r="H19" s="843"/>
    </row>
    <row r="20" spans="1:8" ht="36.75" customHeight="1" x14ac:dyDescent="0.3">
      <c r="A20" s="669" t="s">
        <v>1111</v>
      </c>
      <c r="B20" s="670" t="s">
        <v>208</v>
      </c>
      <c r="C20" s="649"/>
      <c r="D20" s="649"/>
      <c r="E20" s="649"/>
      <c r="F20" s="649"/>
      <c r="G20" s="650">
        <f>G21+G22</f>
        <v>21851.9</v>
      </c>
      <c r="H20" s="846" t="s">
        <v>1186</v>
      </c>
    </row>
    <row r="21" spans="1:8" ht="41.25" customHeight="1" x14ac:dyDescent="0.3">
      <c r="A21" s="671"/>
      <c r="B21" s="363" t="s">
        <v>1011</v>
      </c>
      <c r="C21" s="646"/>
      <c r="D21" s="646"/>
      <c r="E21" s="646"/>
      <c r="F21" s="646"/>
      <c r="G21" s="672">
        <v>14515.5</v>
      </c>
      <c r="H21" s="847"/>
    </row>
    <row r="22" spans="1:8" ht="83.25" customHeight="1" thickBot="1" x14ac:dyDescent="0.35">
      <c r="A22" s="666"/>
      <c r="B22" s="363" t="s">
        <v>1152</v>
      </c>
      <c r="C22" s="667"/>
      <c r="D22" s="667"/>
      <c r="E22" s="667"/>
      <c r="F22" s="667"/>
      <c r="G22" s="668">
        <v>7336.4</v>
      </c>
      <c r="H22" s="661" t="s">
        <v>1185</v>
      </c>
    </row>
    <row r="23" spans="1:8" s="482" customFormat="1" ht="24" customHeight="1" x14ac:dyDescent="0.25">
      <c r="A23" s="647" t="s">
        <v>531</v>
      </c>
      <c r="B23" s="648" t="s">
        <v>230</v>
      </c>
      <c r="C23" s="649"/>
      <c r="D23" s="649"/>
      <c r="E23" s="649"/>
      <c r="F23" s="649"/>
      <c r="G23" s="650">
        <f>G24</f>
        <v>834</v>
      </c>
      <c r="H23" s="840" t="s">
        <v>1187</v>
      </c>
    </row>
    <row r="24" spans="1:8" s="547" customFormat="1" ht="21.75" customHeight="1" x14ac:dyDescent="0.3">
      <c r="A24" s="645" t="s">
        <v>526</v>
      </c>
      <c r="B24" s="365" t="s">
        <v>233</v>
      </c>
      <c r="C24" s="651"/>
      <c r="D24" s="651"/>
      <c r="E24" s="651"/>
      <c r="F24" s="651"/>
      <c r="G24" s="652">
        <f>G25</f>
        <v>834</v>
      </c>
      <c r="H24" s="841"/>
    </row>
    <row r="25" spans="1:8" s="547" customFormat="1" ht="63" customHeight="1" x14ac:dyDescent="0.3">
      <c r="A25" s="645"/>
      <c r="B25" s="365" t="s">
        <v>1184</v>
      </c>
      <c r="C25" s="651"/>
      <c r="D25" s="651"/>
      <c r="E25" s="651"/>
      <c r="F25" s="651"/>
      <c r="G25" s="652">
        <f>SUM(G26:G28)</f>
        <v>834</v>
      </c>
      <c r="H25" s="841"/>
    </row>
    <row r="26" spans="1:8" s="547" customFormat="1" ht="29.25" customHeight="1" x14ac:dyDescent="0.3">
      <c r="A26" s="653"/>
      <c r="B26" s="363" t="s">
        <v>1003</v>
      </c>
      <c r="C26" s="651"/>
      <c r="D26" s="651"/>
      <c r="E26" s="651"/>
      <c r="F26" s="651"/>
      <c r="G26" s="630">
        <v>362</v>
      </c>
      <c r="H26" s="841"/>
    </row>
    <row r="27" spans="1:8" s="547" customFormat="1" ht="29.25" customHeight="1" x14ac:dyDescent="0.3">
      <c r="A27" s="653"/>
      <c r="B27" s="363" t="s">
        <v>1004</v>
      </c>
      <c r="C27" s="651"/>
      <c r="D27" s="651"/>
      <c r="E27" s="651"/>
      <c r="F27" s="651"/>
      <c r="G27" s="630">
        <v>240</v>
      </c>
      <c r="H27" s="841"/>
    </row>
    <row r="28" spans="1:8" s="547" customFormat="1" ht="29.25" customHeight="1" thickBot="1" x14ac:dyDescent="0.35">
      <c r="A28" s="653"/>
      <c r="B28" s="363" t="s">
        <v>1005</v>
      </c>
      <c r="C28" s="651"/>
      <c r="D28" s="651"/>
      <c r="E28" s="651"/>
      <c r="F28" s="651"/>
      <c r="G28" s="630">
        <v>232</v>
      </c>
      <c r="H28" s="841"/>
    </row>
    <row r="29" spans="1:8" s="494" customFormat="1" ht="19.5" thickBot="1" x14ac:dyDescent="0.35">
      <c r="A29" s="654"/>
      <c r="B29" s="655" t="s">
        <v>573</v>
      </c>
      <c r="C29" s="656"/>
      <c r="D29" s="656"/>
      <c r="E29" s="656"/>
      <c r="F29" s="656"/>
      <c r="G29" s="657">
        <f>G6+G20+G23</f>
        <v>22685.9</v>
      </c>
      <c r="H29" s="658"/>
    </row>
    <row r="30" spans="1:8" x14ac:dyDescent="0.3">
      <c r="A30" s="659"/>
      <c r="B30" s="660"/>
      <c r="C30" s="659"/>
      <c r="D30" s="659"/>
      <c r="E30" s="659"/>
      <c r="F30" s="659"/>
      <c r="G30" s="659"/>
      <c r="H30" s="659"/>
    </row>
    <row r="31" spans="1:8" x14ac:dyDescent="0.3">
      <c r="A31" s="659"/>
      <c r="B31" s="660"/>
      <c r="C31" s="659"/>
      <c r="D31" s="659"/>
      <c r="E31" s="659"/>
      <c r="F31" s="659"/>
      <c r="G31" s="659"/>
      <c r="H31" s="659"/>
    </row>
    <row r="32" spans="1:8" x14ac:dyDescent="0.3">
      <c r="A32" s="659"/>
      <c r="B32" s="660"/>
      <c r="C32" s="659"/>
      <c r="D32" s="659"/>
      <c r="E32" s="659"/>
      <c r="F32" s="659"/>
      <c r="G32" s="659"/>
      <c r="H32" s="659"/>
    </row>
    <row r="33" spans="1:8" x14ac:dyDescent="0.3">
      <c r="A33" s="659"/>
      <c r="B33" s="660"/>
      <c r="C33" s="659"/>
      <c r="D33" s="659"/>
      <c r="E33" s="659"/>
      <c r="F33" s="659"/>
      <c r="G33" s="659"/>
      <c r="H33" s="659"/>
    </row>
    <row r="34" spans="1:8" x14ac:dyDescent="0.3">
      <c r="A34" s="659"/>
      <c r="B34" s="660"/>
      <c r="C34" s="659"/>
      <c r="D34" s="659"/>
      <c r="E34" s="659"/>
      <c r="F34" s="659"/>
      <c r="G34" s="659"/>
      <c r="H34" s="659"/>
    </row>
    <row r="35" spans="1:8" x14ac:dyDescent="0.3">
      <c r="A35" s="659"/>
      <c r="B35" s="660"/>
      <c r="C35" s="659"/>
      <c r="D35" s="659"/>
      <c r="E35" s="659"/>
      <c r="F35" s="659"/>
      <c r="G35" s="659"/>
      <c r="H35" s="659"/>
    </row>
    <row r="36" spans="1:8" x14ac:dyDescent="0.3">
      <c r="A36" s="659"/>
      <c r="B36" s="660"/>
      <c r="C36" s="659"/>
      <c r="D36" s="659"/>
      <c r="E36" s="659"/>
      <c r="F36" s="659"/>
      <c r="G36" s="659"/>
      <c r="H36" s="659"/>
    </row>
  </sheetData>
  <mergeCells count="5">
    <mergeCell ref="B2:H2"/>
    <mergeCell ref="H23:H28"/>
    <mergeCell ref="H7:H19"/>
    <mergeCell ref="B6:C6"/>
    <mergeCell ref="H20:H21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"/>
  <sheetViews>
    <sheetView view="pageBreakPreview" zoomScale="60" zoomScaleNormal="100" workbookViewId="0">
      <selection activeCell="H17" sqref="H17"/>
    </sheetView>
  </sheetViews>
  <sheetFormatPr defaultRowHeight="18.75" x14ac:dyDescent="0.3"/>
  <cols>
    <col min="1" max="1" width="11.85546875" style="556" customWidth="1"/>
    <col min="2" max="2" width="81" style="476" customWidth="1"/>
    <col min="3" max="3" width="0" style="475" hidden="1" customWidth="1"/>
    <col min="4" max="4" width="12.42578125" style="475" hidden="1" customWidth="1"/>
    <col min="5" max="5" width="0" style="475" hidden="1" customWidth="1"/>
    <col min="6" max="6" width="13.140625" style="475" hidden="1" customWidth="1"/>
    <col min="7" max="7" width="13.140625" style="475" customWidth="1"/>
    <col min="8" max="8" width="29.42578125" style="475" customWidth="1"/>
    <col min="9" max="11" width="9.140625" style="475"/>
    <col min="12" max="12" width="14.140625" style="475" customWidth="1"/>
    <col min="13" max="16384" width="9.140625" style="475"/>
  </cols>
  <sheetData>
    <row r="2" spans="1:13" x14ac:dyDescent="0.3">
      <c r="B2" s="779" t="s">
        <v>1188</v>
      </c>
      <c r="C2" s="848"/>
      <c r="D2" s="848"/>
      <c r="E2" s="848"/>
      <c r="F2" s="848"/>
      <c r="G2" s="848"/>
      <c r="H2" s="848"/>
    </row>
    <row r="5" spans="1:13" s="526" customFormat="1" ht="42" customHeight="1" x14ac:dyDescent="0.3">
      <c r="A5" s="631" t="s">
        <v>993</v>
      </c>
      <c r="B5" s="628" t="s">
        <v>348</v>
      </c>
      <c r="C5" s="679"/>
      <c r="D5" s="679"/>
      <c r="E5" s="679"/>
      <c r="F5" s="679"/>
      <c r="G5" s="680" t="s">
        <v>991</v>
      </c>
      <c r="H5" s="681" t="s">
        <v>1091</v>
      </c>
      <c r="I5" s="586"/>
      <c r="J5" s="586"/>
      <c r="K5" s="586"/>
      <c r="L5" s="586"/>
      <c r="M5" s="586"/>
    </row>
    <row r="6" spans="1:13" s="526" customFormat="1" ht="25.5" customHeight="1" x14ac:dyDescent="0.3">
      <c r="A6" s="673" t="s">
        <v>930</v>
      </c>
      <c r="B6" s="365" t="s">
        <v>366</v>
      </c>
      <c r="C6" s="674"/>
      <c r="D6" s="674"/>
      <c r="E6" s="674"/>
      <c r="F6" s="674"/>
      <c r="G6" s="675">
        <f>G7</f>
        <v>6.7</v>
      </c>
      <c r="H6" s="849" t="s">
        <v>1187</v>
      </c>
    </row>
    <row r="7" spans="1:13" s="526" customFormat="1" ht="22.5" customHeight="1" x14ac:dyDescent="0.3">
      <c r="A7" s="673" t="s">
        <v>892</v>
      </c>
      <c r="B7" s="365" t="s">
        <v>281</v>
      </c>
      <c r="C7" s="674"/>
      <c r="D7" s="674"/>
      <c r="E7" s="674"/>
      <c r="F7" s="674"/>
      <c r="G7" s="675">
        <f>G8</f>
        <v>6.7</v>
      </c>
      <c r="H7" s="849"/>
    </row>
    <row r="8" spans="1:13" s="526" customFormat="1" ht="52.5" customHeight="1" x14ac:dyDescent="0.3">
      <c r="A8" s="676"/>
      <c r="B8" s="363" t="s">
        <v>1221</v>
      </c>
      <c r="C8" s="677">
        <v>390000</v>
      </c>
      <c r="D8" s="678" t="s">
        <v>892</v>
      </c>
      <c r="E8" s="646"/>
      <c r="F8" s="646"/>
      <c r="G8" s="675">
        <v>6.7</v>
      </c>
      <c r="H8" s="849"/>
    </row>
  </sheetData>
  <mergeCells count="2">
    <mergeCell ref="B2:H2"/>
    <mergeCell ref="H6:H8"/>
  </mergeCells>
  <pageMargins left="0.59055118110236227" right="0.27559055118110237" top="0.23" bottom="0.2" header="0.18" footer="0.1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8</vt:i4>
      </vt:variant>
    </vt:vector>
  </HeadingPairs>
  <TitlesOfParts>
    <vt:vector size="32" baseType="lpstr">
      <vt:lpstr>свод 2012</vt:lpstr>
      <vt:lpstr>пр3</vt:lpstr>
      <vt:lpstr>пр4</vt:lpstr>
      <vt:lpstr>гр.6</vt:lpstr>
      <vt:lpstr>Гр. 7</vt:lpstr>
      <vt:lpstr>графа 9</vt:lpstr>
      <vt:lpstr>графа9</vt:lpstr>
      <vt:lpstr>графа 13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12,13</vt:lpstr>
      <vt:lpstr>гр 8</vt:lpstr>
      <vt:lpstr>Лист3</vt:lpstr>
      <vt:lpstr>гр13</vt:lpstr>
      <vt:lpstr>гр.8</vt:lpstr>
      <vt:lpstr>гр.9</vt:lpstr>
      <vt:lpstr>гр.10</vt:lpstr>
      <vt:lpstr>гр.11</vt:lpstr>
      <vt:lpstr>'Гр. 7'!Заголовки_для_печати</vt:lpstr>
      <vt:lpstr>гр.6!Заголовки_для_печати</vt:lpstr>
      <vt:lpstr>пр4!Заголовки_для_печати</vt:lpstr>
      <vt:lpstr>'свод 2012'!Заголовки_для_печати</vt:lpstr>
      <vt:lpstr>гр.6!Область_печати</vt:lpstr>
      <vt:lpstr>гр.8!Область_печати</vt:lpstr>
      <vt:lpstr>пр4!Область_печати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2012-06-22T02:58:59Z</dcterms:modified>
</cp:coreProperties>
</file>